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17115" windowHeight="10740" activeTab="3"/>
  </bookViews>
  <sheets>
    <sheet name="ปร.4" sheetId="1" r:id="rId1"/>
    <sheet name="ปร.5" sheetId="2" r:id="rId2"/>
    <sheet name="ปร.4ราคากลาง" sheetId="4" r:id="rId3"/>
    <sheet name="ปร.5ราคากลาง" sheetId="5" r:id="rId4"/>
  </sheets>
  <definedNames>
    <definedName name="_xlnm.Print_Area" localSheetId="0">ปร.4!$A$1:$N$32</definedName>
    <definedName name="_xlnm.Print_Area" localSheetId="2">ปร.4ราคากลาง!$A$1:$N$25</definedName>
  </definedNames>
  <calcPr calcId="145621"/>
</workbook>
</file>

<file path=xl/calcChain.xml><?xml version="1.0" encoding="utf-8"?>
<calcChain xmlns="http://schemas.openxmlformats.org/spreadsheetml/2006/main">
  <c r="D21" i="5" l="1"/>
  <c r="L15" i="5"/>
  <c r="G15" i="4"/>
  <c r="J15" i="4" s="1"/>
  <c r="G14" i="4"/>
  <c r="J14" i="4" s="1"/>
  <c r="M12" i="4"/>
  <c r="M13" i="4" s="1"/>
  <c r="D10" i="4" s="1"/>
  <c r="G10" i="4" s="1"/>
  <c r="M10" i="4"/>
  <c r="D12" i="4" s="1"/>
  <c r="N9" i="4"/>
  <c r="D13" i="4" s="1"/>
  <c r="M12" i="1"/>
  <c r="M13" i="1" s="1"/>
  <c r="D10" i="1" s="1"/>
  <c r="G14" i="1"/>
  <c r="J14" i="1" s="1"/>
  <c r="G15" i="1"/>
  <c r="J15" i="1" s="1"/>
  <c r="M10" i="1"/>
  <c r="D12" i="1" s="1"/>
  <c r="N9" i="1"/>
  <c r="D13" i="1" s="1"/>
  <c r="L15" i="2"/>
  <c r="D21" i="2"/>
  <c r="M14" i="4" l="1"/>
  <c r="M15" i="4" s="1"/>
  <c r="M14" i="1"/>
  <c r="M15" i="1" s="1"/>
  <c r="I13" i="4"/>
  <c r="G13" i="4"/>
  <c r="G12" i="4"/>
  <c r="I12" i="4"/>
  <c r="D9" i="4"/>
  <c r="I10" i="4"/>
  <c r="J10" i="4" s="1"/>
  <c r="D8" i="4"/>
  <c r="D11" i="4"/>
  <c r="D11" i="1"/>
  <c r="G11" i="1" s="1"/>
  <c r="I13" i="1"/>
  <c r="G13" i="1"/>
  <c r="G10" i="1"/>
  <c r="I10" i="1"/>
  <c r="G12" i="1"/>
  <c r="I12" i="1"/>
  <c r="D8" i="1"/>
  <c r="D22" i="5" s="1"/>
  <c r="D23" i="5" s="1"/>
  <c r="D9" i="1"/>
  <c r="I9" i="4" l="1"/>
  <c r="G9" i="4"/>
  <c r="J13" i="4"/>
  <c r="I8" i="4"/>
  <c r="G8" i="4"/>
  <c r="I11" i="4"/>
  <c r="G11" i="4"/>
  <c r="J12" i="4"/>
  <c r="I11" i="1"/>
  <c r="J11" i="1" s="1"/>
  <c r="J13" i="1"/>
  <c r="D22" i="2"/>
  <c r="D23" i="2" s="1"/>
  <c r="I8" i="1"/>
  <c r="G8" i="1"/>
  <c r="G9" i="1"/>
  <c r="I9" i="1"/>
  <c r="J12" i="1"/>
  <c r="J10" i="1"/>
  <c r="J11" i="4" l="1"/>
  <c r="J8" i="4"/>
  <c r="J9" i="4"/>
  <c r="J9" i="1"/>
  <c r="J8" i="1"/>
  <c r="J17" i="1" s="1"/>
  <c r="E13" i="5" s="1"/>
  <c r="G13" i="5" s="1"/>
  <c r="G19" i="5" s="1"/>
  <c r="L18" i="5" s="1"/>
  <c r="L20" i="5" s="1"/>
  <c r="N21" i="5" s="1"/>
  <c r="J17" i="4" l="1"/>
  <c r="M17" i="4" s="1"/>
  <c r="M18" i="4" s="1"/>
  <c r="M17" i="1"/>
  <c r="M18" i="1" s="1"/>
  <c r="E13" i="2"/>
  <c r="G13" i="2" s="1"/>
  <c r="G19" i="2" s="1"/>
  <c r="L18" i="2" s="1"/>
  <c r="L20" i="2" s="1"/>
  <c r="N21" i="2" s="1"/>
</calcChain>
</file>

<file path=xl/sharedStrings.xml><?xml version="1.0" encoding="utf-8"?>
<sst xmlns="http://schemas.openxmlformats.org/spreadsheetml/2006/main" count="190" uniqueCount="88">
  <si>
    <t>แบบเลขที่</t>
  </si>
  <si>
    <t>ลำดับที่</t>
  </si>
  <si>
    <t>รายการ</t>
  </si>
  <si>
    <t>จำนวน</t>
  </si>
  <si>
    <t>หน่วย</t>
  </si>
  <si>
    <t>ราคาวัสดุสิ่งของ</t>
  </si>
  <si>
    <t>ค่าแรงงาน</t>
  </si>
  <si>
    <t>หมายเหตุ</t>
  </si>
  <si>
    <t>ราคา/หน่วย</t>
  </si>
  <si>
    <t>รวมเงิน</t>
  </si>
  <si>
    <t>ตร.ม.</t>
  </si>
  <si>
    <t>ลบ.ม.</t>
  </si>
  <si>
    <t>ชุด</t>
  </si>
  <si>
    <t>รวมค่างานต้นทุน</t>
  </si>
  <si>
    <t xml:space="preserve">                            สรุปผลการประมาณราคาค่าก่อสร้าง</t>
  </si>
  <si>
    <t>แบบ ปร. 5</t>
  </si>
  <si>
    <t>ลำดับ</t>
  </si>
  <si>
    <t>ค่าวัสดุและค่าแรงงาน</t>
  </si>
  <si>
    <t>Factor  F</t>
  </si>
  <si>
    <t>ค่าก่อสร้างทั้งหมด</t>
  </si>
  <si>
    <t>ที่</t>
  </si>
  <si>
    <t>รวมเป็นเงิน (บาท)</t>
  </si>
  <si>
    <t>ประเภทงานอาคาร</t>
  </si>
  <si>
    <t>ประเภทงานทาง</t>
  </si>
  <si>
    <t>ประเภทงานชลประทาน</t>
  </si>
  <si>
    <t>ประเภทงานสะพานและท่อเหลี่ยม</t>
  </si>
  <si>
    <t>รวมค่าก่อสร้างเป็นเงินทั้งสิ้น</t>
  </si>
  <si>
    <t xml:space="preserve">คิดเป็นเงินประมาณ                                                                                                               </t>
  </si>
  <si>
    <t xml:space="preserve">ตัวอักษร      </t>
  </si>
  <si>
    <t>ผู้ประมาณราคา...............................................</t>
  </si>
  <si>
    <t>ตรวจสอบ........................................................</t>
  </si>
  <si>
    <t>เห็นชอบ..........................................................</t>
  </si>
  <si>
    <t>อนุมัติ............................................................</t>
  </si>
  <si>
    <t>ตำแหน่ง  ปลัดองค์การบริหารส่วนตำบล</t>
  </si>
  <si>
    <t>ตำแหน่ง  นายกองค์การบริหารส่วนตำบล</t>
  </si>
  <si>
    <t xml:space="preserve">                    (นายธีระ   โพธิ์เพชร)</t>
  </si>
  <si>
    <t xml:space="preserve">ขนาดหรือเนื้อที่             </t>
  </si>
  <si>
    <t xml:space="preserve">เฉลี่ยราคาประมาณ      </t>
  </si>
  <si>
    <t>บาท/ตารางเมตร</t>
  </si>
  <si>
    <t>เงินล่วงหน้าจ่าย...........0......................%</t>
  </si>
  <si>
    <t xml:space="preserve">                        (นายศิริชัย    บุญศรี)</t>
  </si>
  <si>
    <t>แบบ อบต .1</t>
  </si>
  <si>
    <t>แบบ อบต .2</t>
  </si>
  <si>
    <t>เงินประกันผลงานหัก.........5...............%</t>
  </si>
  <si>
    <t xml:space="preserve">                         ตำแหน่ง  นายช่างโยธา</t>
  </si>
  <si>
    <t>งานทาง</t>
  </si>
  <si>
    <t>ส่วนโยธา</t>
  </si>
  <si>
    <t>องค์การบริหารส่วนตำบลควนศรี</t>
  </si>
  <si>
    <t>แน่น 95%</t>
  </si>
  <si>
    <t>รวมค่าวัสดุ</t>
  </si>
  <si>
    <t>และแรงงาน</t>
  </si>
  <si>
    <t>หมู่ที่  1  บ้านควนมหาชัย  ตำบลควนศรี</t>
  </si>
  <si>
    <t>ส่วนโยธา  อบต.ควนศรี</t>
  </si>
  <si>
    <t xml:space="preserve"> กรุยทาง</t>
  </si>
  <si>
    <t xml:space="preserve"> รื้อคันทางเดิมแล้วบดทับ</t>
  </si>
  <si>
    <t xml:space="preserve"> ชั้นพื้นทาง  (หินคลุก)  หนา  0.15  เมตร</t>
  </si>
  <si>
    <t xml:space="preserve"> งาน  Prime  coat</t>
  </si>
  <si>
    <t xml:space="preserve"> งานผิวทางแอสฟัลต์หนา 0.04 เมตร</t>
  </si>
  <si>
    <t xml:space="preserve"> งานตีเส้นจราจร</t>
  </si>
  <si>
    <t xml:space="preserve"> ป้ายประชาสัมพันธ์โครงการฯ (แบบไม้อัด)</t>
  </si>
  <si>
    <t xml:space="preserve"> ป้ายประชาสัมพันธ์โครงการฯ (แบบเหล็ก)</t>
  </si>
  <si>
    <t>คณะกรรมการกำหนดราคากลาง</t>
  </si>
  <si>
    <r>
      <t xml:space="preserve">ประมาณราคาก่อสร้าง </t>
    </r>
    <r>
      <rPr>
        <sz val="16"/>
        <rFont val="Angsana New"/>
        <family val="1"/>
      </rPr>
      <t xml:space="preserve">    </t>
    </r>
  </si>
  <si>
    <r>
      <t xml:space="preserve">สถานที่ก่อสร้าง </t>
    </r>
    <r>
      <rPr>
        <sz val="16"/>
        <rFont val="Angsana New"/>
        <family val="1"/>
      </rPr>
      <t xml:space="preserve">                        </t>
    </r>
  </si>
  <si>
    <r>
      <t xml:space="preserve">ฝ่ายประมาณราคา </t>
    </r>
    <r>
      <rPr>
        <sz val="16"/>
        <rFont val="Angsana New"/>
        <family val="1"/>
      </rPr>
      <t xml:space="preserve">                    </t>
    </r>
  </si>
  <si>
    <r>
      <t xml:space="preserve">หน่วยงาน    </t>
    </r>
    <r>
      <rPr>
        <sz val="16"/>
        <rFont val="Angsana New"/>
        <family val="1"/>
      </rPr>
      <t xml:space="preserve">  </t>
    </r>
  </si>
  <si>
    <r>
      <t xml:space="preserve">ประมาณราคาโดย   </t>
    </r>
    <r>
      <rPr>
        <sz val="16"/>
        <rFont val="Angsana New"/>
        <family val="1"/>
      </rPr>
      <t xml:space="preserve">                   </t>
    </r>
  </si>
  <si>
    <r>
      <t xml:space="preserve">โครงการ    </t>
    </r>
    <r>
      <rPr>
        <sz val="16"/>
        <rFont val="Angsana New"/>
        <family val="1"/>
      </rPr>
      <t xml:space="preserve">                                                        </t>
    </r>
  </si>
  <si>
    <r>
      <t xml:space="preserve">หน่วยงาน  </t>
    </r>
    <r>
      <rPr>
        <sz val="16"/>
        <rFont val="Angsana New"/>
        <family val="1"/>
      </rPr>
      <t xml:space="preserve">                                                       </t>
    </r>
  </si>
  <si>
    <r>
      <t xml:space="preserve">ประเภท   </t>
    </r>
    <r>
      <rPr>
        <sz val="16"/>
        <rFont val="Angsana New"/>
        <family val="1"/>
      </rPr>
      <t xml:space="preserve">                                                          งานทาง</t>
    </r>
  </si>
  <si>
    <r>
      <t>หน่วยงานออกแบบแปลนและรายการ</t>
    </r>
    <r>
      <rPr>
        <sz val="16"/>
        <rFont val="Angsana New"/>
        <family val="1"/>
      </rPr>
      <t xml:space="preserve">         ส่วนโยธา   องค์การบริหารส่วนตำบลควนศรี</t>
    </r>
  </si>
  <si>
    <r>
      <t>ประมาณราคาตามแบบ ปร.4</t>
    </r>
    <r>
      <rPr>
        <sz val="16"/>
        <rFont val="Angsana New"/>
        <family val="1"/>
      </rPr>
      <t xml:space="preserve">                      จำนวน       1          แผ่น</t>
    </r>
  </si>
  <si>
    <t>ดอกเบี้ยเงินกู้..........7...........................%</t>
  </si>
  <si>
    <r>
      <t>ประมาณราคาเมื่อวันที่</t>
    </r>
    <r>
      <rPr>
        <sz val="16"/>
        <rFont val="Angsana New"/>
        <family val="1"/>
      </rPr>
      <t xml:space="preserve">         29    กรกฎาคม   2556    </t>
    </r>
  </si>
  <si>
    <t xml:space="preserve">  แบบ ปร.4  แผ่นที่  1/1</t>
  </si>
  <si>
    <t>นายไชยยันต์    สะศรี</t>
  </si>
  <si>
    <t xml:space="preserve">  รายการเลขที่</t>
  </si>
  <si>
    <t xml:space="preserve">               ตำแหน่ง  ผู้อำนวยการกองช่าง</t>
  </si>
  <si>
    <t xml:space="preserve">                     (นายทวีศักดิ์   ชูมณี)</t>
  </si>
  <si>
    <t xml:space="preserve">                           (นายไชยยันต์  สะศรี)</t>
  </si>
  <si>
    <t xml:space="preserve"> กว้าง  5.00  เมตร   ยาว  180.00 เมตร  หนา  0.04  เมตร</t>
  </si>
  <si>
    <t xml:space="preserve"> ส่วนโยธา    องค์การบริหารส่วนตำบลควนศรี</t>
  </si>
  <si>
    <r>
      <t xml:space="preserve">ประมาณราคาเมื่อวันที่    </t>
    </r>
    <r>
      <rPr>
        <sz val="16"/>
        <rFont val="Angsana New"/>
        <family val="1"/>
      </rPr>
      <t xml:space="preserve">29   กรกฎาคม   2556    </t>
    </r>
  </si>
  <si>
    <t>กว้าง  5.00  เมตร   ยาว  180.00  เมตร  หนา  0.04  เมตร</t>
  </si>
  <si>
    <t xml:space="preserve"> ก่อสร้างถนนลาดยาง ผิวจารจรแอสฟัลท์ติกคอนกรีต   สายบ้านควนมหาชัย  หมู่ที่ 1 -  หมู่ที่ 9   ตำบลเวียงสระ  </t>
  </si>
  <si>
    <t xml:space="preserve">ถนนลาดยาง ผิวจารจรแอสฟัลท์ติกคอนกรีต   สายบ้านควนมหาชัย หมู่ที่ 1 -  หมู่ที่ 9   ตำบลเวียงสระ  </t>
  </si>
  <si>
    <r>
      <t>ประมาณราคาเมื่อวันที่</t>
    </r>
    <r>
      <rPr>
        <sz val="16"/>
        <rFont val="Angsana New"/>
        <family val="1"/>
      </rPr>
      <t xml:space="preserve">   2  กันยายน   2556    </t>
    </r>
  </si>
  <si>
    <r>
      <t xml:space="preserve">ประมาณราคาเมื่อวันที่    </t>
    </r>
    <r>
      <rPr>
        <sz val="16"/>
        <rFont val="Angsana New"/>
        <family val="1"/>
      </rPr>
      <t xml:space="preserve">2   กันยายน   2556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</si>
</sst>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13" x14ac:knownFonts="1">
    <font>
      <sz val="10"/>
      <name val="Arial"/>
      <charset val="222"/>
    </font>
    <font>
      <sz val="10"/>
      <name val="Arial"/>
      <charset val="222"/>
    </font>
    <font>
      <sz val="8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1"/>
      <color indexed="8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1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2" xfId="0" applyFont="1" applyBorder="1"/>
    <xf numFmtId="43" fontId="5" fillId="0" borderId="13" xfId="1" applyFont="1" applyBorder="1" applyAlignment="1">
      <alignment horizontal="center"/>
    </xf>
    <xf numFmtId="43" fontId="5" fillId="0" borderId="5" xfId="1" applyFont="1" applyBorder="1" applyAlignment="1">
      <alignment horizontal="right"/>
    </xf>
    <xf numFmtId="43" fontId="5" fillId="0" borderId="6" xfId="1" applyFont="1" applyBorder="1" applyAlignment="1">
      <alignment horizontal="right"/>
    </xf>
    <xf numFmtId="43" fontId="5" fillId="0" borderId="6" xfId="1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8" xfId="0" applyFont="1" applyBorder="1"/>
    <xf numFmtId="43" fontId="5" fillId="0" borderId="7" xfId="1" applyFont="1" applyBorder="1" applyAlignment="1">
      <alignment horizontal="center"/>
    </xf>
    <xf numFmtId="43" fontId="5" fillId="0" borderId="6" xfId="1" applyFont="1" applyBorder="1" applyAlignment="1">
      <alignment horizontal="center"/>
    </xf>
    <xf numFmtId="0" fontId="5" fillId="0" borderId="7" xfId="0" applyFont="1" applyBorder="1"/>
    <xf numFmtId="0" fontId="5" fillId="0" borderId="6" xfId="0" applyFont="1" applyBorder="1"/>
    <xf numFmtId="43" fontId="5" fillId="0" borderId="7" xfId="1" applyFont="1" applyBorder="1" applyAlignment="1">
      <alignment horizontal="right"/>
    </xf>
    <xf numFmtId="43" fontId="5" fillId="0" borderId="8" xfId="1" applyNumberFormat="1" applyFont="1" applyBorder="1" applyAlignment="1">
      <alignment horizontal="center"/>
    </xf>
    <xf numFmtId="43" fontId="5" fillId="0" borderId="9" xfId="1" applyFont="1" applyBorder="1" applyAlignment="1">
      <alignment horizontal="center"/>
    </xf>
    <xf numFmtId="43" fontId="5" fillId="0" borderId="10" xfId="1" applyFont="1" applyBorder="1" applyAlignment="1">
      <alignment horizontal="center"/>
    </xf>
    <xf numFmtId="43" fontId="5" fillId="0" borderId="9" xfId="1" applyFont="1" applyBorder="1" applyAlignment="1">
      <alignment horizontal="right"/>
    </xf>
    <xf numFmtId="43" fontId="5" fillId="0" borderId="11" xfId="1" applyNumberFormat="1" applyFont="1" applyBorder="1" applyAlignment="1">
      <alignment horizontal="center"/>
    </xf>
    <xf numFmtId="43" fontId="5" fillId="0" borderId="10" xfId="1" applyFont="1" applyBorder="1" applyAlignment="1">
      <alignment horizontal="right"/>
    </xf>
    <xf numFmtId="0" fontId="5" fillId="0" borderId="9" xfId="0" applyFont="1" applyBorder="1" applyAlignment="1">
      <alignment horizontal="center"/>
    </xf>
    <xf numFmtId="0" fontId="5" fillId="0" borderId="16" xfId="0" applyFont="1" applyBorder="1"/>
    <xf numFmtId="0" fontId="5" fillId="0" borderId="14" xfId="0" applyFont="1" applyBorder="1"/>
    <xf numFmtId="0" fontId="5" fillId="0" borderId="9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43" fontId="5" fillId="0" borderId="3" xfId="1" applyFont="1" applyBorder="1" applyAlignment="1">
      <alignment horizontal="center"/>
    </xf>
    <xf numFmtId="43" fontId="5" fillId="0" borderId="3" xfId="1" applyFont="1" applyBorder="1" applyAlignment="1">
      <alignment horizontal="right"/>
    </xf>
    <xf numFmtId="43" fontId="4" fillId="0" borderId="3" xfId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43" fontId="5" fillId="0" borderId="0" xfId="1" applyFont="1" applyBorder="1" applyAlignment="1">
      <alignment horizontal="center"/>
    </xf>
    <xf numFmtId="43" fontId="5" fillId="0" borderId="0" xfId="1" applyFont="1" applyBorder="1" applyAlignment="1">
      <alignment horizontal="right"/>
    </xf>
    <xf numFmtId="43" fontId="4" fillId="0" borderId="0" xfId="1" applyFont="1" applyBorder="1" applyAlignment="1">
      <alignment horizontal="right"/>
    </xf>
    <xf numFmtId="0" fontId="5" fillId="0" borderId="0" xfId="0" applyFont="1" applyAlignment="1">
      <alignment horizontal="left"/>
    </xf>
    <xf numFmtId="188" fontId="5" fillId="0" borderId="0" xfId="1" applyNumberFormat="1" applyFont="1" applyBorder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/>
    <xf numFmtId="43" fontId="4" fillId="0" borderId="18" xfId="1" applyFont="1" applyBorder="1"/>
    <xf numFmtId="0" fontId="4" fillId="0" borderId="3" xfId="0" applyFont="1" applyBorder="1"/>
    <xf numFmtId="43" fontId="4" fillId="0" borderId="3" xfId="1" applyFont="1" applyBorder="1"/>
    <xf numFmtId="187" fontId="5" fillId="0" borderId="3" xfId="1" applyNumberFormat="1" applyFont="1" applyBorder="1"/>
    <xf numFmtId="43" fontId="5" fillId="0" borderId="3" xfId="1" applyFont="1" applyBorder="1"/>
    <xf numFmtId="0" fontId="5" fillId="0" borderId="17" xfId="0" applyFont="1" applyBorder="1" applyAlignment="1">
      <alignment horizontal="left"/>
    </xf>
    <xf numFmtId="0" fontId="5" fillId="0" borderId="17" xfId="0" applyFont="1" applyBorder="1"/>
    <xf numFmtId="0" fontId="5" fillId="0" borderId="19" xfId="0" applyFont="1" applyBorder="1"/>
    <xf numFmtId="0" fontId="5" fillId="0" borderId="19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20" xfId="0" applyFont="1" applyBorder="1"/>
    <xf numFmtId="43" fontId="4" fillId="0" borderId="19" xfId="1" applyFont="1" applyBorder="1" applyAlignment="1">
      <alignment horizontal="left"/>
    </xf>
    <xf numFmtId="43" fontId="5" fillId="0" borderId="18" xfId="1" applyFont="1" applyBorder="1" applyAlignment="1">
      <alignment horizontal="left"/>
    </xf>
    <xf numFmtId="1" fontId="4" fillId="0" borderId="19" xfId="0" quotePrefix="1" applyNumberFormat="1" applyFont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43" fontId="5" fillId="0" borderId="0" xfId="1" applyFont="1" applyBorder="1"/>
    <xf numFmtId="188" fontId="5" fillId="0" borderId="0" xfId="0" applyNumberFormat="1" applyFont="1" applyBorder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/>
    <xf numFmtId="0" fontId="9" fillId="0" borderId="0" xfId="0" applyFont="1"/>
    <xf numFmtId="0" fontId="7" fillId="0" borderId="0" xfId="0" applyFont="1" applyBorder="1"/>
    <xf numFmtId="0" fontId="8" fillId="0" borderId="0" xfId="0" applyFont="1" applyFill="1" applyBorder="1" applyAlignment="1"/>
    <xf numFmtId="0" fontId="4" fillId="0" borderId="0" xfId="0" applyFont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43" fontId="5" fillId="0" borderId="0" xfId="1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43" fontId="4" fillId="0" borderId="19" xfId="0" applyNumberFormat="1" applyFont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/>
    <xf numFmtId="43" fontId="10" fillId="0" borderId="0" xfId="0" applyNumberFormat="1" applyFont="1"/>
    <xf numFmtId="2" fontId="10" fillId="0" borderId="0" xfId="0" applyNumberFormat="1" applyFont="1"/>
    <xf numFmtId="0" fontId="10" fillId="0" borderId="0" xfId="0" applyFont="1" applyBorder="1"/>
    <xf numFmtId="43" fontId="11" fillId="0" borderId="0" xfId="1" applyFont="1" applyBorder="1"/>
    <xf numFmtId="43" fontId="10" fillId="0" borderId="0" xfId="1" applyFont="1" applyBorder="1"/>
    <xf numFmtId="43" fontId="10" fillId="0" borderId="0" xfId="0" applyNumberFormat="1" applyFont="1" applyBorder="1"/>
    <xf numFmtId="0" fontId="1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200025</xdr:rowOff>
    </xdr:from>
    <xdr:to>
      <xdr:col>3</xdr:col>
      <xdr:colOff>0</xdr:colOff>
      <xdr:row>22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5219700"/>
          <a:ext cx="2914650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ประมาณราคาโดย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         (นายไชยยันต์    สะศรี)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                  นายช่างโยธา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8</xdr:col>
      <xdr:colOff>561975</xdr:colOff>
      <xdr:row>18</xdr:row>
      <xdr:rowOff>219075</xdr:rowOff>
    </xdr:from>
    <xdr:to>
      <xdr:col>10</xdr:col>
      <xdr:colOff>609600</xdr:colOff>
      <xdr:row>22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7172325" y="5238750"/>
          <a:ext cx="203835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อนุมัติ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(นายธีระ     โพธิ์เพชร)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นายกองค์การบริหารส่วนตำบล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2</xdr:col>
      <xdr:colOff>1200151</xdr:colOff>
      <xdr:row>18</xdr:row>
      <xdr:rowOff>228600</xdr:rowOff>
    </xdr:from>
    <xdr:to>
      <xdr:col>5</xdr:col>
      <xdr:colOff>142875</xdr:colOff>
      <xdr:row>22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2495551" y="5248275"/>
          <a:ext cx="1933574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( นายศิริชัย       บุญศรี )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 ผู้อำนวยการกองช่าง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5</xdr:col>
      <xdr:colOff>419099</xdr:colOff>
      <xdr:row>18</xdr:row>
      <xdr:rowOff>209551</xdr:rowOff>
    </xdr:from>
    <xdr:to>
      <xdr:col>8</xdr:col>
      <xdr:colOff>266699</xdr:colOff>
      <xdr:row>22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4705349" y="5229226"/>
          <a:ext cx="21717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เห็นชอบ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   (นายทวีศักดิ์    ชูมณี)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ปลัดองค์การบริหารส่วนตำบล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18</xdr:row>
      <xdr:rowOff>152400</xdr:rowOff>
    </xdr:from>
    <xdr:to>
      <xdr:col>2</xdr:col>
      <xdr:colOff>619125</xdr:colOff>
      <xdr:row>21</xdr:row>
      <xdr:rowOff>266700</xdr:rowOff>
    </xdr:to>
    <xdr:sp macro="" textlink="">
      <xdr:nvSpPr>
        <xdr:cNvPr id="3077" name="Text Box 1"/>
        <xdr:cNvSpPr txBox="1">
          <a:spLocks noChangeArrowheads="1"/>
        </xdr:cNvSpPr>
      </xdr:nvSpPr>
      <xdr:spPr bwMode="auto">
        <a:xfrm>
          <a:off x="123825" y="5667375"/>
          <a:ext cx="179070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(นายศิริชัย      บุญศรี)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ประธานกรรมการ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2</xdr:col>
      <xdr:colOff>638175</xdr:colOff>
      <xdr:row>18</xdr:row>
      <xdr:rowOff>152401</xdr:rowOff>
    </xdr:from>
    <xdr:to>
      <xdr:col>4</xdr:col>
      <xdr:colOff>238125</xdr:colOff>
      <xdr:row>21</xdr:row>
      <xdr:rowOff>238126</xdr:rowOff>
    </xdr:to>
    <xdr:sp macro="" textlink="">
      <xdr:nvSpPr>
        <xdr:cNvPr id="3078" name="Text Box 1"/>
        <xdr:cNvSpPr txBox="1">
          <a:spLocks noChangeArrowheads="1"/>
        </xdr:cNvSpPr>
      </xdr:nvSpPr>
      <xdr:spPr bwMode="auto">
        <a:xfrm>
          <a:off x="1933575" y="5667376"/>
          <a:ext cx="19050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(นายสมเกียรติ   สโมสร)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รองประธานกรรมการ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4</xdr:col>
      <xdr:colOff>114300</xdr:colOff>
      <xdr:row>18</xdr:row>
      <xdr:rowOff>152401</xdr:rowOff>
    </xdr:from>
    <xdr:to>
      <xdr:col>6</xdr:col>
      <xdr:colOff>552450</xdr:colOff>
      <xdr:row>22</xdr:row>
      <xdr:rowOff>0</xdr:rowOff>
    </xdr:to>
    <xdr:sp macro="" textlink="">
      <xdr:nvSpPr>
        <xdr:cNvPr id="3079" name="Text Box 1"/>
        <xdr:cNvSpPr txBox="1">
          <a:spLocks noChangeArrowheads="1"/>
        </xdr:cNvSpPr>
      </xdr:nvSpPr>
      <xdr:spPr bwMode="auto">
        <a:xfrm>
          <a:off x="3714750" y="5667376"/>
          <a:ext cx="1914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(นายสำเนา    ท่าชี)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6</xdr:col>
      <xdr:colOff>552450</xdr:colOff>
      <xdr:row>18</xdr:row>
      <xdr:rowOff>142875</xdr:rowOff>
    </xdr:from>
    <xdr:to>
      <xdr:col>9</xdr:col>
      <xdr:colOff>142875</xdr:colOff>
      <xdr:row>22</xdr:row>
      <xdr:rowOff>0</xdr:rowOff>
    </xdr:to>
    <xdr:sp macro="" textlink="">
      <xdr:nvSpPr>
        <xdr:cNvPr id="3080" name="Text Box 1"/>
        <xdr:cNvSpPr txBox="1">
          <a:spLocks noChangeArrowheads="1"/>
        </xdr:cNvSpPr>
      </xdr:nvSpPr>
      <xdr:spPr bwMode="auto">
        <a:xfrm>
          <a:off x="5629275" y="5657850"/>
          <a:ext cx="214312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(น.ส.ธิดารัตน์  พรหมประสงค์)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8</xdr:col>
      <xdr:colOff>790575</xdr:colOff>
      <xdr:row>18</xdr:row>
      <xdr:rowOff>133350</xdr:rowOff>
    </xdr:from>
    <xdr:to>
      <xdr:col>10</xdr:col>
      <xdr:colOff>704850</xdr:colOff>
      <xdr:row>21</xdr:row>
      <xdr:rowOff>238125</xdr:rowOff>
    </xdr:to>
    <xdr:sp macro="" textlink="">
      <xdr:nvSpPr>
        <xdr:cNvPr id="3081" name="Text Box 1"/>
        <xdr:cNvSpPr txBox="1">
          <a:spLocks noChangeArrowheads="1"/>
        </xdr:cNvSpPr>
      </xdr:nvSpPr>
      <xdr:spPr bwMode="auto">
        <a:xfrm>
          <a:off x="7534275" y="5648325"/>
          <a:ext cx="18383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(นางสารภี    แต้มจันทร์)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เลขานุการ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25</xdr:row>
      <xdr:rowOff>38100</xdr:rowOff>
    </xdr:from>
    <xdr:to>
      <xdr:col>3</xdr:col>
      <xdr:colOff>619125</xdr:colOff>
      <xdr:row>28</xdr:row>
      <xdr:rowOff>152400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8575" y="7458075"/>
          <a:ext cx="21336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(นายศิริชัย      บุญศรี)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ประธานกรรมการ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3</xdr:col>
      <xdr:colOff>638175</xdr:colOff>
      <xdr:row>25</xdr:row>
      <xdr:rowOff>38101</xdr:rowOff>
    </xdr:from>
    <xdr:to>
      <xdr:col>5</xdr:col>
      <xdr:colOff>390525</xdr:colOff>
      <xdr:row>28</xdr:row>
      <xdr:rowOff>123826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181225" y="7458076"/>
          <a:ext cx="207645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(นายสมเกียรติ   สโมสร)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รองประธานกรรมการ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5</xdr:col>
      <xdr:colOff>523875</xdr:colOff>
      <xdr:row>25</xdr:row>
      <xdr:rowOff>38101</xdr:rowOff>
    </xdr:from>
    <xdr:to>
      <xdr:col>8</xdr:col>
      <xdr:colOff>247650</xdr:colOff>
      <xdr:row>28</xdr:row>
      <xdr:rowOff>180975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391025" y="7458076"/>
          <a:ext cx="2276475" cy="1028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(นายสำเนา    ท่าชี)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       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2</xdr:col>
      <xdr:colOff>76200</xdr:colOff>
      <xdr:row>29</xdr:row>
      <xdr:rowOff>0</xdr:rowOff>
    </xdr:from>
    <xdr:to>
      <xdr:col>4</xdr:col>
      <xdr:colOff>419100</xdr:colOff>
      <xdr:row>32</xdr:row>
      <xdr:rowOff>152400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857250" y="8601075"/>
          <a:ext cx="217170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(น.ส.ธิดารัตน์  พรหมประสงค์)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      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5</xdr:col>
      <xdr:colOff>19050</xdr:colOff>
      <xdr:row>29</xdr:row>
      <xdr:rowOff>28575</xdr:rowOff>
    </xdr:from>
    <xdr:to>
      <xdr:col>7</xdr:col>
      <xdr:colOff>666750</xdr:colOff>
      <xdr:row>32</xdr:row>
      <xdr:rowOff>133350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886200" y="8629650"/>
          <a:ext cx="23241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(นางสารภี    แต้มจันทร์)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       เลขานุการ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view="pageBreakPreview" topLeftCell="A6" zoomScaleSheetLayoutView="100" workbookViewId="0">
      <selection activeCell="M7" sqref="M7:N19"/>
    </sheetView>
  </sheetViews>
  <sheetFormatPr defaultRowHeight="23.25" x14ac:dyDescent="0.5"/>
  <cols>
    <col min="1" max="1" width="7.28515625" style="3" customWidth="1"/>
    <col min="2" max="2" width="12.140625" style="3" customWidth="1"/>
    <col min="3" max="3" width="24.28515625" style="3" customWidth="1"/>
    <col min="4" max="5" width="10.28515625" style="3" customWidth="1"/>
    <col min="6" max="6" width="11.85546875" style="3" customWidth="1"/>
    <col min="7" max="7" width="12.140625" style="3" customWidth="1"/>
    <col min="8" max="8" width="10.85546875" style="3" customWidth="1"/>
    <col min="9" max="9" width="16.42578125" style="3" customWidth="1"/>
    <col min="10" max="10" width="13.42578125" style="3" customWidth="1"/>
    <col min="11" max="11" width="11.140625" style="3" customWidth="1"/>
    <col min="12" max="12" width="9.140625" style="3"/>
    <col min="13" max="13" width="21.7109375" style="3" bestFit="1" customWidth="1"/>
    <col min="14" max="16384" width="9.140625" style="3"/>
  </cols>
  <sheetData>
    <row r="1" spans="1:14" x14ac:dyDescent="0.5">
      <c r="A1" s="1" t="s">
        <v>62</v>
      </c>
      <c r="B1" s="1"/>
      <c r="C1" s="86" t="s">
        <v>85</v>
      </c>
      <c r="D1" s="86"/>
      <c r="E1" s="86"/>
      <c r="F1" s="86"/>
      <c r="G1" s="86"/>
      <c r="H1" s="86"/>
      <c r="I1" s="1"/>
      <c r="J1" s="79" t="s">
        <v>74</v>
      </c>
      <c r="K1" s="79"/>
    </row>
    <row r="2" spans="1:14" x14ac:dyDescent="0.5">
      <c r="A2" s="1"/>
      <c r="B2" s="1"/>
      <c r="C2" s="2" t="s">
        <v>83</v>
      </c>
      <c r="D2" s="44"/>
      <c r="E2" s="44"/>
      <c r="F2" s="44"/>
      <c r="G2" s="44"/>
      <c r="H2" s="44"/>
      <c r="I2" s="1"/>
      <c r="J2" s="79" t="s">
        <v>76</v>
      </c>
      <c r="K2" s="79"/>
    </row>
    <row r="3" spans="1:14" x14ac:dyDescent="0.5">
      <c r="A3" s="4" t="s">
        <v>63</v>
      </c>
      <c r="B3" s="4"/>
      <c r="C3" s="3" t="s">
        <v>51</v>
      </c>
      <c r="G3" s="4" t="s">
        <v>0</v>
      </c>
    </row>
    <row r="4" spans="1:14" x14ac:dyDescent="0.5">
      <c r="A4" s="4" t="s">
        <v>64</v>
      </c>
      <c r="B4" s="4"/>
      <c r="C4" s="3" t="s">
        <v>52</v>
      </c>
      <c r="G4" s="4" t="s">
        <v>65</v>
      </c>
      <c r="H4" s="3" t="s">
        <v>46</v>
      </c>
      <c r="I4" s="3" t="s">
        <v>47</v>
      </c>
    </row>
    <row r="5" spans="1:14" x14ac:dyDescent="0.5">
      <c r="A5" s="4" t="s">
        <v>66</v>
      </c>
      <c r="B5" s="4"/>
      <c r="C5" s="3" t="s">
        <v>75</v>
      </c>
      <c r="G5" s="4" t="s">
        <v>82</v>
      </c>
    </row>
    <row r="6" spans="1:14" x14ac:dyDescent="0.5">
      <c r="A6" s="87" t="s">
        <v>1</v>
      </c>
      <c r="B6" s="80" t="s">
        <v>2</v>
      </c>
      <c r="C6" s="81"/>
      <c r="D6" s="87" t="s">
        <v>3</v>
      </c>
      <c r="E6" s="87" t="s">
        <v>4</v>
      </c>
      <c r="F6" s="84" t="s">
        <v>5</v>
      </c>
      <c r="G6" s="85"/>
      <c r="H6" s="84" t="s">
        <v>6</v>
      </c>
      <c r="I6" s="85"/>
      <c r="J6" s="5" t="s">
        <v>49</v>
      </c>
      <c r="K6" s="87" t="s">
        <v>7</v>
      </c>
    </row>
    <row r="7" spans="1:14" x14ac:dyDescent="0.5">
      <c r="A7" s="88"/>
      <c r="B7" s="82"/>
      <c r="C7" s="83"/>
      <c r="D7" s="88" t="s">
        <v>3</v>
      </c>
      <c r="E7" s="88" t="s">
        <v>4</v>
      </c>
      <c r="F7" s="7" t="s">
        <v>8</v>
      </c>
      <c r="G7" s="8" t="s">
        <v>9</v>
      </c>
      <c r="H7" s="7" t="s">
        <v>8</v>
      </c>
      <c r="I7" s="7" t="s">
        <v>9</v>
      </c>
      <c r="J7" s="6" t="s">
        <v>50</v>
      </c>
      <c r="K7" s="88"/>
      <c r="M7" s="104"/>
      <c r="N7" s="104"/>
    </row>
    <row r="8" spans="1:14" x14ac:dyDescent="0.5">
      <c r="A8" s="9">
        <v>1</v>
      </c>
      <c r="B8" s="10" t="s">
        <v>53</v>
      </c>
      <c r="C8" s="11"/>
      <c r="D8" s="12">
        <f>M10</f>
        <v>900</v>
      </c>
      <c r="E8" s="9" t="s">
        <v>10</v>
      </c>
      <c r="F8" s="13">
        <v>0</v>
      </c>
      <c r="G8" s="14">
        <f>D8*F8</f>
        <v>0</v>
      </c>
      <c r="H8" s="15">
        <v>1.32</v>
      </c>
      <c r="I8" s="14">
        <f t="shared" ref="I8:I13" si="0">D8*H8</f>
        <v>1188</v>
      </c>
      <c r="J8" s="14">
        <f>G8+I8</f>
        <v>1188</v>
      </c>
      <c r="K8" s="9"/>
      <c r="M8" s="104">
        <v>180</v>
      </c>
      <c r="N8" s="104">
        <v>0.3</v>
      </c>
    </row>
    <row r="9" spans="1:14" x14ac:dyDescent="0.5">
      <c r="A9" s="16">
        <v>2</v>
      </c>
      <c r="B9" s="17" t="s">
        <v>54</v>
      </c>
      <c r="C9" s="18"/>
      <c r="D9" s="19">
        <f>M10</f>
        <v>900</v>
      </c>
      <c r="E9" s="16" t="s">
        <v>10</v>
      </c>
      <c r="F9" s="14">
        <v>0</v>
      </c>
      <c r="G9" s="14">
        <f t="shared" ref="G9:G15" si="1">F9*D9</f>
        <v>0</v>
      </c>
      <c r="H9" s="15">
        <v>11.63</v>
      </c>
      <c r="I9" s="14">
        <f t="shared" si="0"/>
        <v>10467</v>
      </c>
      <c r="J9" s="14">
        <f t="shared" ref="J9:J15" si="2">I9+G9</f>
        <v>10467</v>
      </c>
      <c r="K9" s="16" t="s">
        <v>48</v>
      </c>
      <c r="M9" s="104">
        <v>5</v>
      </c>
      <c r="N9" s="104">
        <f>N8*M8</f>
        <v>54</v>
      </c>
    </row>
    <row r="10" spans="1:14" x14ac:dyDescent="0.5">
      <c r="A10" s="16">
        <v>3</v>
      </c>
      <c r="B10" s="17" t="s">
        <v>55</v>
      </c>
      <c r="C10" s="18"/>
      <c r="D10" s="19">
        <f>M13</f>
        <v>202.5</v>
      </c>
      <c r="E10" s="16" t="s">
        <v>11</v>
      </c>
      <c r="F10" s="20">
        <v>433</v>
      </c>
      <c r="G10" s="14">
        <f>F10*D10</f>
        <v>87682.5</v>
      </c>
      <c r="H10" s="15">
        <v>0</v>
      </c>
      <c r="I10" s="14">
        <f t="shared" si="0"/>
        <v>0</v>
      </c>
      <c r="J10" s="14">
        <f t="shared" si="2"/>
        <v>87682.5</v>
      </c>
      <c r="K10" s="16" t="s">
        <v>48</v>
      </c>
      <c r="M10" s="104">
        <f>M8*M9</f>
        <v>900</v>
      </c>
      <c r="N10" s="104"/>
    </row>
    <row r="11" spans="1:14" x14ac:dyDescent="0.5">
      <c r="A11" s="16">
        <v>4</v>
      </c>
      <c r="B11" s="17" t="s">
        <v>56</v>
      </c>
      <c r="C11" s="18"/>
      <c r="D11" s="19">
        <f>M10</f>
        <v>900</v>
      </c>
      <c r="E11" s="16" t="s">
        <v>10</v>
      </c>
      <c r="F11" s="14">
        <v>24.7</v>
      </c>
      <c r="G11" s="14">
        <f>F11*D11</f>
        <v>22230</v>
      </c>
      <c r="H11" s="15">
        <v>0</v>
      </c>
      <c r="I11" s="14">
        <f t="shared" si="0"/>
        <v>0</v>
      </c>
      <c r="J11" s="14">
        <f t="shared" si="2"/>
        <v>22230</v>
      </c>
      <c r="K11" s="21"/>
      <c r="M11" s="104">
        <v>0.15</v>
      </c>
      <c r="N11" s="104"/>
    </row>
    <row r="12" spans="1:14" x14ac:dyDescent="0.5">
      <c r="A12" s="16">
        <v>5</v>
      </c>
      <c r="B12" s="22" t="s">
        <v>57</v>
      </c>
      <c r="C12" s="18"/>
      <c r="D12" s="19">
        <f>M10</f>
        <v>900</v>
      </c>
      <c r="E12" s="16" t="s">
        <v>10</v>
      </c>
      <c r="F12" s="14">
        <v>232</v>
      </c>
      <c r="G12" s="23">
        <f>F12*D12</f>
        <v>208800</v>
      </c>
      <c r="H12" s="24">
        <v>0</v>
      </c>
      <c r="I12" s="14">
        <f t="shared" si="0"/>
        <v>0</v>
      </c>
      <c r="J12" s="14">
        <f t="shared" si="2"/>
        <v>208800</v>
      </c>
      <c r="K12" s="21"/>
      <c r="M12" s="104">
        <f>M8*M9*M11</f>
        <v>135</v>
      </c>
      <c r="N12" s="104">
        <v>1.5</v>
      </c>
    </row>
    <row r="13" spans="1:14" x14ac:dyDescent="0.5">
      <c r="A13" s="16">
        <v>6</v>
      </c>
      <c r="B13" s="21" t="s">
        <v>58</v>
      </c>
      <c r="C13" s="18"/>
      <c r="D13" s="19">
        <f>N9</f>
        <v>54</v>
      </c>
      <c r="E13" s="16" t="s">
        <v>10</v>
      </c>
      <c r="F13" s="20">
        <v>255</v>
      </c>
      <c r="G13" s="23">
        <f t="shared" si="1"/>
        <v>13770</v>
      </c>
      <c r="H13" s="24">
        <v>0</v>
      </c>
      <c r="I13" s="14">
        <f t="shared" si="0"/>
        <v>0</v>
      </c>
      <c r="J13" s="14">
        <f t="shared" si="2"/>
        <v>13770</v>
      </c>
      <c r="K13" s="21"/>
      <c r="M13" s="104">
        <f>M12*N12</f>
        <v>202.5</v>
      </c>
      <c r="N13" s="104"/>
    </row>
    <row r="14" spans="1:14" x14ac:dyDescent="0.5">
      <c r="A14" s="16">
        <v>7</v>
      </c>
      <c r="B14" s="21" t="s">
        <v>59</v>
      </c>
      <c r="C14" s="18"/>
      <c r="D14" s="25">
        <v>1</v>
      </c>
      <c r="E14" s="16" t="s">
        <v>12</v>
      </c>
      <c r="F14" s="26">
        <v>1000</v>
      </c>
      <c r="G14" s="27">
        <f>F14*D14</f>
        <v>1000</v>
      </c>
      <c r="H14" s="28">
        <v>0</v>
      </c>
      <c r="I14" s="29">
        <v>0</v>
      </c>
      <c r="J14" s="29">
        <f>I14+G14</f>
        <v>1000</v>
      </c>
      <c r="K14" s="21" t="s">
        <v>41</v>
      </c>
      <c r="M14" s="105">
        <f>J14+J15</f>
        <v>3500</v>
      </c>
      <c r="N14" s="104">
        <v>100</v>
      </c>
    </row>
    <row r="15" spans="1:14" x14ac:dyDescent="0.5">
      <c r="A15" s="16">
        <v>8</v>
      </c>
      <c r="B15" s="21" t="s">
        <v>60</v>
      </c>
      <c r="C15" s="18"/>
      <c r="D15" s="19">
        <v>1</v>
      </c>
      <c r="E15" s="16" t="s">
        <v>12</v>
      </c>
      <c r="F15" s="20">
        <v>2500</v>
      </c>
      <c r="G15" s="23">
        <f t="shared" si="1"/>
        <v>2500</v>
      </c>
      <c r="H15" s="24">
        <v>0</v>
      </c>
      <c r="I15" s="14">
        <v>0</v>
      </c>
      <c r="J15" s="14">
        <f t="shared" si="2"/>
        <v>2500</v>
      </c>
      <c r="K15" s="21" t="s">
        <v>42</v>
      </c>
      <c r="M15" s="105">
        <f>N14*M14</f>
        <v>350000</v>
      </c>
      <c r="N15" s="104"/>
    </row>
    <row r="16" spans="1:14" x14ac:dyDescent="0.5">
      <c r="A16" s="30"/>
      <c r="B16" s="31"/>
      <c r="C16" s="32"/>
      <c r="D16" s="25"/>
      <c r="E16" s="30"/>
      <c r="F16" s="26"/>
      <c r="G16" s="27"/>
      <c r="H16" s="28"/>
      <c r="I16" s="29"/>
      <c r="J16" s="29"/>
      <c r="K16" s="33"/>
      <c r="M16" s="105"/>
      <c r="N16" s="104"/>
    </row>
    <row r="17" spans="1:14" x14ac:dyDescent="0.5">
      <c r="A17" s="34"/>
      <c r="B17" s="84" t="s">
        <v>13</v>
      </c>
      <c r="C17" s="85"/>
      <c r="D17" s="35"/>
      <c r="E17" s="35"/>
      <c r="F17" s="36"/>
      <c r="G17" s="37"/>
      <c r="H17" s="34"/>
      <c r="I17" s="37"/>
      <c r="J17" s="38">
        <f>SUM(J8:J16)</f>
        <v>347637.5</v>
      </c>
      <c r="K17" s="34"/>
      <c r="M17" s="105">
        <f>J17</f>
        <v>347637.5</v>
      </c>
      <c r="N17" s="104"/>
    </row>
    <row r="18" spans="1:14" x14ac:dyDescent="0.5">
      <c r="A18" s="39"/>
      <c r="B18" s="39"/>
      <c r="C18" s="40"/>
      <c r="D18" s="39"/>
      <c r="E18" s="39"/>
      <c r="F18" s="41"/>
      <c r="G18" s="42"/>
      <c r="H18" s="40"/>
      <c r="I18" s="42"/>
      <c r="J18" s="43"/>
      <c r="M18" s="106">
        <f>M15/M17</f>
        <v>1.0067958721369243</v>
      </c>
      <c r="N18" s="104"/>
    </row>
    <row r="19" spans="1:14" x14ac:dyDescent="0.5">
      <c r="A19" s="39"/>
      <c r="B19" s="39"/>
      <c r="C19" s="40"/>
      <c r="D19" s="39"/>
      <c r="E19" s="39"/>
      <c r="F19" s="41"/>
      <c r="G19" s="42"/>
      <c r="H19" s="40"/>
      <c r="I19" s="42"/>
      <c r="J19" s="43"/>
      <c r="K19" s="40"/>
      <c r="M19" s="104"/>
      <c r="N19" s="104"/>
    </row>
    <row r="20" spans="1:14" x14ac:dyDescent="0.5">
      <c r="A20" s="39"/>
      <c r="B20" s="39"/>
      <c r="C20" s="40"/>
      <c r="D20" s="39"/>
      <c r="E20" s="39"/>
      <c r="F20" s="41"/>
      <c r="G20" s="42"/>
      <c r="H20" s="40"/>
      <c r="I20" s="42"/>
      <c r="J20" s="42"/>
      <c r="K20" s="40"/>
    </row>
    <row r="21" spans="1:14" x14ac:dyDescent="0.5">
      <c r="K21" s="40"/>
    </row>
  </sheetData>
  <mergeCells count="11">
    <mergeCell ref="A6:A7"/>
    <mergeCell ref="D6:D7"/>
    <mergeCell ref="E6:E7"/>
    <mergeCell ref="J1:K1"/>
    <mergeCell ref="B6:C7"/>
    <mergeCell ref="B17:C17"/>
    <mergeCell ref="J2:K2"/>
    <mergeCell ref="C1:H1"/>
    <mergeCell ref="F6:G6"/>
    <mergeCell ref="H6:I6"/>
    <mergeCell ref="K6:K7"/>
  </mergeCells>
  <phoneticPr fontId="2" type="noConversion"/>
  <pageMargins left="0.48" right="0.32" top="0.65" bottom="0.48" header="0.36" footer="0.35"/>
  <pageSetup paperSize="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opLeftCell="A13" workbookViewId="0">
      <selection activeCell="J18" sqref="J18"/>
    </sheetView>
  </sheetViews>
  <sheetFormatPr defaultRowHeight="23.25" x14ac:dyDescent="0.5"/>
  <cols>
    <col min="1" max="1" width="6.42578125" style="3" customWidth="1"/>
    <col min="2" max="2" width="5.28515625" style="3" customWidth="1"/>
    <col min="3" max="3" width="11.42578125" style="3" customWidth="1"/>
    <col min="4" max="4" width="16" style="3" customWidth="1"/>
    <col min="5" max="5" width="18.85546875" style="3" bestFit="1" customWidth="1"/>
    <col min="6" max="6" width="8.7109375" style="3" bestFit="1" customWidth="1"/>
    <col min="7" max="7" width="16.42578125" style="3" bestFit="1" customWidth="1"/>
    <col min="8" max="8" width="17.85546875" style="3" customWidth="1"/>
    <col min="9" max="10" width="9.140625" style="3"/>
    <col min="11" max="11" width="18.42578125" style="3" customWidth="1"/>
    <col min="12" max="12" width="14.85546875" style="3" customWidth="1"/>
    <col min="13" max="13" width="9.140625" style="3"/>
    <col min="14" max="14" width="11.28515625" style="3" bestFit="1" customWidth="1"/>
    <col min="15" max="16384" width="9.140625" style="3"/>
  </cols>
  <sheetData>
    <row r="1" spans="1:14" x14ac:dyDescent="0.5">
      <c r="A1" s="89" t="s">
        <v>14</v>
      </c>
      <c r="B1" s="89"/>
      <c r="C1" s="89"/>
      <c r="D1" s="89"/>
      <c r="E1" s="89"/>
      <c r="F1" s="89"/>
      <c r="G1" s="89"/>
      <c r="H1" s="46" t="s">
        <v>15</v>
      </c>
    </row>
    <row r="2" spans="1:14" x14ac:dyDescent="0.5">
      <c r="A2" s="4" t="s">
        <v>67</v>
      </c>
      <c r="B2" s="69"/>
      <c r="C2" s="86" t="s">
        <v>84</v>
      </c>
      <c r="D2" s="86"/>
      <c r="E2" s="86"/>
      <c r="F2" s="86"/>
      <c r="G2" s="86"/>
      <c r="H2" s="86"/>
      <c r="I2" s="70"/>
      <c r="J2" s="70"/>
      <c r="K2" s="70"/>
    </row>
    <row r="3" spans="1:14" x14ac:dyDescent="0.5">
      <c r="A3" s="4"/>
      <c r="B3" s="69"/>
      <c r="C3" s="2" t="s">
        <v>80</v>
      </c>
      <c r="D3" s="2"/>
      <c r="E3" s="2"/>
      <c r="F3" s="2"/>
      <c r="G3" s="2"/>
      <c r="H3" s="2"/>
    </row>
    <row r="4" spans="1:14" x14ac:dyDescent="0.5">
      <c r="A4" s="4" t="s">
        <v>68</v>
      </c>
      <c r="B4" s="4"/>
      <c r="C4" s="3" t="s">
        <v>81</v>
      </c>
    </row>
    <row r="5" spans="1:14" x14ac:dyDescent="0.5">
      <c r="A5" s="4" t="s">
        <v>69</v>
      </c>
      <c r="B5" s="4"/>
      <c r="C5" s="3" t="s">
        <v>45</v>
      </c>
    </row>
    <row r="6" spans="1:14" x14ac:dyDescent="0.5">
      <c r="A6" s="4" t="s">
        <v>70</v>
      </c>
      <c r="B6" s="4"/>
      <c r="C6" s="4"/>
    </row>
    <row r="7" spans="1:14" x14ac:dyDescent="0.5">
      <c r="A7" s="4" t="s">
        <v>0</v>
      </c>
      <c r="B7" s="4"/>
      <c r="C7" s="4"/>
    </row>
    <row r="8" spans="1:14" x14ac:dyDescent="0.5">
      <c r="A8" s="4" t="s">
        <v>71</v>
      </c>
      <c r="B8" s="4"/>
      <c r="C8" s="4"/>
    </row>
    <row r="9" spans="1:14" x14ac:dyDescent="0.5">
      <c r="A9" s="4" t="s">
        <v>73</v>
      </c>
      <c r="B9" s="4"/>
      <c r="C9" s="4"/>
    </row>
    <row r="10" spans="1:14" x14ac:dyDescent="0.5">
      <c r="A10" s="47" t="s">
        <v>16</v>
      </c>
      <c r="B10" s="95" t="s">
        <v>2</v>
      </c>
      <c r="C10" s="96"/>
      <c r="D10" s="97"/>
      <c r="E10" s="47" t="s">
        <v>17</v>
      </c>
      <c r="F10" s="93" t="s">
        <v>18</v>
      </c>
      <c r="G10" s="47" t="s">
        <v>19</v>
      </c>
      <c r="H10" s="93" t="s">
        <v>7</v>
      </c>
    </row>
    <row r="11" spans="1:14" x14ac:dyDescent="0.5">
      <c r="A11" s="48" t="s">
        <v>20</v>
      </c>
      <c r="B11" s="98"/>
      <c r="C11" s="99"/>
      <c r="D11" s="100"/>
      <c r="E11" s="48" t="s">
        <v>21</v>
      </c>
      <c r="F11" s="94"/>
      <c r="G11" s="48" t="s">
        <v>21</v>
      </c>
      <c r="H11" s="94"/>
    </row>
    <row r="12" spans="1:14" x14ac:dyDescent="0.5">
      <c r="A12" s="35">
        <v>1</v>
      </c>
      <c r="B12" s="34" t="s">
        <v>22</v>
      </c>
      <c r="C12" s="49"/>
      <c r="D12" s="50"/>
      <c r="F12" s="34"/>
      <c r="H12" s="34"/>
    </row>
    <row r="13" spans="1:14" x14ac:dyDescent="0.5">
      <c r="A13" s="35">
        <v>2</v>
      </c>
      <c r="B13" s="34" t="s">
        <v>23</v>
      </c>
      <c r="C13" s="49"/>
      <c r="D13" s="50"/>
      <c r="E13" s="51">
        <f>ปร.4!J17</f>
        <v>347637.5</v>
      </c>
      <c r="F13" s="52">
        <v>1.3372999999999999</v>
      </c>
      <c r="G13" s="53">
        <f>F13*E13</f>
        <v>464895.62874999997</v>
      </c>
      <c r="H13" s="34"/>
    </row>
    <row r="14" spans="1:14" x14ac:dyDescent="0.5">
      <c r="A14" s="35">
        <v>3</v>
      </c>
      <c r="B14" s="34" t="s">
        <v>24</v>
      </c>
      <c r="C14" s="49"/>
      <c r="D14" s="50"/>
      <c r="E14" s="50"/>
      <c r="F14" s="34"/>
      <c r="G14" s="54"/>
      <c r="H14" s="34"/>
      <c r="K14" s="107"/>
      <c r="L14" s="107"/>
      <c r="M14" s="107"/>
      <c r="N14" s="107"/>
    </row>
    <row r="15" spans="1:14" x14ac:dyDescent="0.5">
      <c r="A15" s="35">
        <v>4</v>
      </c>
      <c r="B15" s="34" t="s">
        <v>25</v>
      </c>
      <c r="C15" s="35"/>
      <c r="D15" s="50"/>
      <c r="E15" s="50"/>
      <c r="F15" s="34"/>
      <c r="G15" s="55"/>
      <c r="H15" s="34"/>
      <c r="K15" s="107"/>
      <c r="L15" s="108">
        <f>SUM(L8:L14)</f>
        <v>0</v>
      </c>
      <c r="M15" s="107"/>
      <c r="N15" s="107"/>
    </row>
    <row r="16" spans="1:14" x14ac:dyDescent="0.5">
      <c r="A16" s="34"/>
      <c r="B16" s="34" t="s">
        <v>39</v>
      </c>
      <c r="C16" s="34"/>
      <c r="D16" s="50"/>
      <c r="E16" s="50"/>
      <c r="F16" s="34"/>
      <c r="G16" s="55"/>
      <c r="H16" s="34"/>
      <c r="K16" s="107"/>
      <c r="L16" s="109"/>
      <c r="M16" s="107"/>
      <c r="N16" s="107"/>
    </row>
    <row r="17" spans="1:14" x14ac:dyDescent="0.5">
      <c r="A17" s="34"/>
      <c r="B17" s="34" t="s">
        <v>43</v>
      </c>
      <c r="C17" s="34"/>
      <c r="D17" s="50"/>
      <c r="E17" s="50"/>
      <c r="F17" s="34"/>
      <c r="G17" s="55"/>
      <c r="H17" s="34"/>
      <c r="K17" s="107"/>
      <c r="L17" s="107"/>
      <c r="M17" s="107"/>
      <c r="N17" s="107"/>
    </row>
    <row r="18" spans="1:14" x14ac:dyDescent="0.5">
      <c r="A18" s="34"/>
      <c r="B18" s="34" t="s">
        <v>72</v>
      </c>
      <c r="C18" s="34"/>
      <c r="D18" s="50"/>
      <c r="E18" s="50"/>
      <c r="F18" s="34"/>
      <c r="G18" s="55"/>
      <c r="H18" s="34"/>
      <c r="K18" s="107"/>
      <c r="L18" s="108">
        <f>G19</f>
        <v>464895.62874999997</v>
      </c>
      <c r="M18" s="107"/>
      <c r="N18" s="110"/>
    </row>
    <row r="19" spans="1:14" x14ac:dyDescent="0.5">
      <c r="A19" s="34"/>
      <c r="B19" s="56" t="s">
        <v>26</v>
      </c>
      <c r="C19" s="57"/>
      <c r="D19" s="58"/>
      <c r="E19" s="59"/>
      <c r="F19" s="60"/>
      <c r="G19" s="53">
        <f>SUM(G12:G18)</f>
        <v>464895.62874999997</v>
      </c>
      <c r="H19" s="34"/>
      <c r="K19" s="107"/>
      <c r="L19" s="107">
        <v>200</v>
      </c>
      <c r="M19" s="107"/>
      <c r="N19" s="107"/>
    </row>
    <row r="20" spans="1:14" x14ac:dyDescent="0.5">
      <c r="A20" s="34"/>
      <c r="B20" s="56" t="s">
        <v>27</v>
      </c>
      <c r="C20" s="61"/>
      <c r="E20" s="59"/>
      <c r="F20" s="59"/>
      <c r="G20" s="62">
        <v>464000</v>
      </c>
      <c r="H20" s="63"/>
      <c r="K20" s="107"/>
      <c r="L20" s="110">
        <f>L18/L19</f>
        <v>2324.4781437500001</v>
      </c>
      <c r="M20" s="107"/>
      <c r="N20" s="107"/>
    </row>
    <row r="21" spans="1:14" x14ac:dyDescent="0.5">
      <c r="A21" s="34"/>
      <c r="B21" s="56" t="s">
        <v>28</v>
      </c>
      <c r="C21" s="58"/>
      <c r="D21" s="101" t="str">
        <f>BAHTTEXT(G20)</f>
        <v>สี่แสนหกหมื่นสี่พันบาทถ้วน</v>
      </c>
      <c r="E21" s="101"/>
      <c r="F21" s="59"/>
      <c r="G21" s="59"/>
      <c r="H21" s="60"/>
      <c r="K21" s="107"/>
      <c r="L21" s="107">
        <v>205</v>
      </c>
      <c r="M21" s="107"/>
      <c r="N21" s="110">
        <f>L20*L21</f>
        <v>476518.01946874999</v>
      </c>
    </row>
    <row r="22" spans="1:14" x14ac:dyDescent="0.5">
      <c r="A22" s="34"/>
      <c r="B22" s="56" t="s">
        <v>36</v>
      </c>
      <c r="C22" s="57"/>
      <c r="D22" s="64">
        <f>ปร.4!D8</f>
        <v>900</v>
      </c>
      <c r="E22" s="59" t="s">
        <v>10</v>
      </c>
      <c r="F22" s="58"/>
      <c r="G22" s="59"/>
      <c r="H22" s="60"/>
      <c r="K22" s="107"/>
      <c r="L22" s="107"/>
      <c r="M22" s="107"/>
      <c r="N22" s="107"/>
    </row>
    <row r="23" spans="1:14" x14ac:dyDescent="0.5">
      <c r="A23" s="34"/>
      <c r="B23" s="56" t="s">
        <v>37</v>
      </c>
      <c r="C23" s="57"/>
      <c r="D23" s="65">
        <f>G20/D22</f>
        <v>515.55555555555554</v>
      </c>
      <c r="E23" s="59" t="s">
        <v>38</v>
      </c>
      <c r="F23" s="58"/>
      <c r="G23" s="59"/>
      <c r="H23" s="60"/>
      <c r="K23" s="107"/>
      <c r="L23" s="107"/>
      <c r="M23" s="107"/>
      <c r="N23" s="107"/>
    </row>
    <row r="24" spans="1:14" x14ac:dyDescent="0.5">
      <c r="K24" s="107"/>
      <c r="L24" s="107"/>
      <c r="M24" s="107"/>
      <c r="N24" s="107"/>
    </row>
    <row r="25" spans="1:14" x14ac:dyDescent="0.5">
      <c r="B25" s="3" t="s">
        <v>29</v>
      </c>
      <c r="F25" s="3" t="s">
        <v>30</v>
      </c>
    </row>
    <row r="26" spans="1:14" x14ac:dyDescent="0.5">
      <c r="B26" s="3" t="s">
        <v>79</v>
      </c>
      <c r="F26" s="3" t="s">
        <v>40</v>
      </c>
    </row>
    <row r="27" spans="1:14" x14ac:dyDescent="0.5">
      <c r="B27" s="3" t="s">
        <v>44</v>
      </c>
      <c r="F27" s="3" t="s">
        <v>77</v>
      </c>
    </row>
    <row r="29" spans="1:14" x14ac:dyDescent="0.5">
      <c r="B29" s="3" t="s">
        <v>31</v>
      </c>
      <c r="F29" s="3" t="s">
        <v>32</v>
      </c>
    </row>
    <row r="30" spans="1:14" x14ac:dyDescent="0.5">
      <c r="B30" s="3" t="s">
        <v>78</v>
      </c>
      <c r="F30" s="3" t="s">
        <v>35</v>
      </c>
    </row>
    <row r="31" spans="1:14" x14ac:dyDescent="0.5">
      <c r="B31" s="3" t="s">
        <v>33</v>
      </c>
      <c r="F31" s="3" t="s">
        <v>34</v>
      </c>
    </row>
    <row r="36" spans="1:8" x14ac:dyDescent="0.5">
      <c r="A36" s="89"/>
      <c r="B36" s="89"/>
      <c r="C36" s="89"/>
      <c r="D36" s="89"/>
      <c r="E36" s="89"/>
      <c r="F36" s="89"/>
      <c r="G36" s="89"/>
      <c r="H36" s="46"/>
    </row>
    <row r="44" spans="1:8" s="40" customFormat="1" x14ac:dyDescent="0.5">
      <c r="A44" s="39"/>
      <c r="B44" s="39"/>
      <c r="C44" s="39"/>
      <c r="D44" s="92"/>
      <c r="E44" s="39"/>
      <c r="F44" s="92"/>
      <c r="G44" s="39"/>
      <c r="H44" s="92"/>
    </row>
    <row r="45" spans="1:8" s="40" customFormat="1" x14ac:dyDescent="0.5">
      <c r="A45" s="39"/>
      <c r="B45" s="39"/>
      <c r="C45" s="39"/>
      <c r="D45" s="92"/>
      <c r="E45" s="39"/>
      <c r="F45" s="92"/>
      <c r="G45" s="39"/>
      <c r="H45" s="92"/>
    </row>
    <row r="46" spans="1:8" s="40" customFormat="1" x14ac:dyDescent="0.5">
      <c r="A46" s="39"/>
      <c r="B46" s="39"/>
      <c r="C46" s="39"/>
    </row>
    <row r="47" spans="1:8" s="40" customFormat="1" x14ac:dyDescent="0.5">
      <c r="A47" s="39"/>
      <c r="B47" s="39"/>
      <c r="C47" s="39"/>
      <c r="E47" s="66"/>
      <c r="G47" s="67"/>
    </row>
    <row r="48" spans="1:8" s="40" customFormat="1" x14ac:dyDescent="0.5">
      <c r="A48" s="39"/>
      <c r="B48" s="39"/>
      <c r="C48" s="39"/>
    </row>
    <row r="49" spans="1:8" s="40" customFormat="1" x14ac:dyDescent="0.5">
      <c r="A49" s="39"/>
      <c r="B49" s="39"/>
      <c r="C49" s="39"/>
    </row>
    <row r="50" spans="1:8" s="40" customFormat="1" x14ac:dyDescent="0.5"/>
    <row r="51" spans="1:8" s="40" customFormat="1" x14ac:dyDescent="0.5"/>
    <row r="52" spans="1:8" s="40" customFormat="1" x14ac:dyDescent="0.5"/>
    <row r="53" spans="1:8" s="40" customFormat="1" x14ac:dyDescent="0.5">
      <c r="D53" s="90"/>
      <c r="E53" s="90"/>
      <c r="F53" s="90"/>
      <c r="G53" s="45"/>
    </row>
    <row r="54" spans="1:8" s="40" customFormat="1" x14ac:dyDescent="0.5">
      <c r="D54" s="91"/>
      <c r="E54" s="91"/>
      <c r="F54" s="91"/>
      <c r="G54" s="91"/>
      <c r="H54" s="91"/>
    </row>
    <row r="55" spans="1:8" s="40" customFormat="1" x14ac:dyDescent="0.5">
      <c r="D55" s="90"/>
      <c r="E55" s="90"/>
      <c r="F55" s="90"/>
      <c r="G55" s="90"/>
      <c r="H55" s="90"/>
    </row>
    <row r="56" spans="1:8" s="40" customFormat="1" x14ac:dyDescent="0.5">
      <c r="D56" s="90"/>
      <c r="E56" s="90"/>
      <c r="F56" s="90"/>
      <c r="G56" s="90"/>
      <c r="H56" s="90"/>
    </row>
    <row r="57" spans="1:8" s="40" customFormat="1" x14ac:dyDescent="0.5">
      <c r="D57" s="90"/>
      <c r="E57" s="90"/>
      <c r="F57" s="90"/>
      <c r="G57" s="90"/>
      <c r="H57" s="90"/>
    </row>
    <row r="58" spans="1:8" s="40" customFormat="1" x14ac:dyDescent="0.5">
      <c r="A58" s="68"/>
      <c r="B58" s="68"/>
      <c r="C58" s="68"/>
    </row>
    <row r="59" spans="1:8" s="40" customFormat="1" x14ac:dyDescent="0.5"/>
    <row r="60" spans="1:8" s="40" customFormat="1" x14ac:dyDescent="0.5"/>
    <row r="61" spans="1:8" s="40" customFormat="1" x14ac:dyDescent="0.5"/>
  </sheetData>
  <mergeCells count="15">
    <mergeCell ref="A1:G1"/>
    <mergeCell ref="F10:F11"/>
    <mergeCell ref="H10:H11"/>
    <mergeCell ref="B10:D11"/>
    <mergeCell ref="D21:E21"/>
    <mergeCell ref="C2:H2"/>
    <mergeCell ref="A36:G36"/>
    <mergeCell ref="D57:H57"/>
    <mergeCell ref="D53:F53"/>
    <mergeCell ref="D54:H54"/>
    <mergeCell ref="D55:H55"/>
    <mergeCell ref="D56:H56"/>
    <mergeCell ref="H44:H45"/>
    <mergeCell ref="D44:D45"/>
    <mergeCell ref="F44:F45"/>
  </mergeCells>
  <phoneticPr fontId="2" type="noConversion"/>
  <pageMargins left="0.31496062992125984" right="0" top="0.98425196850393704" bottom="0.26" header="0.51181102362204722" footer="0.51181102362204722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BreakPreview" topLeftCell="A16" zoomScaleSheetLayoutView="100" workbookViewId="0">
      <selection activeCell="M5" sqref="M5"/>
    </sheetView>
  </sheetViews>
  <sheetFormatPr defaultRowHeight="23.25" x14ac:dyDescent="0.5"/>
  <cols>
    <col min="1" max="1" width="7.28515625" style="3" customWidth="1"/>
    <col min="2" max="2" width="12.140625" style="3" customWidth="1"/>
    <col min="3" max="3" width="24.28515625" style="3" customWidth="1"/>
    <col min="4" max="5" width="10.28515625" style="3" customWidth="1"/>
    <col min="6" max="6" width="11.85546875" style="3" customWidth="1"/>
    <col min="7" max="7" width="13.140625" style="3" customWidth="1"/>
    <col min="8" max="8" width="11.85546875" style="3" customWidth="1"/>
    <col min="9" max="9" width="13.28515625" style="3" customWidth="1"/>
    <col min="10" max="10" width="16.140625" style="3" customWidth="1"/>
    <col min="11" max="11" width="11.140625" style="3" customWidth="1"/>
    <col min="12" max="12" width="9.140625" style="3"/>
    <col min="13" max="13" width="21.7109375" style="3" bestFit="1" customWidth="1"/>
    <col min="14" max="16384" width="9.140625" style="3"/>
  </cols>
  <sheetData>
    <row r="1" spans="1:14" x14ac:dyDescent="0.5">
      <c r="A1" s="1" t="s">
        <v>62</v>
      </c>
      <c r="B1" s="1"/>
      <c r="C1" s="86" t="s">
        <v>85</v>
      </c>
      <c r="D1" s="86"/>
      <c r="E1" s="86"/>
      <c r="F1" s="86"/>
      <c r="G1" s="86"/>
      <c r="H1" s="86"/>
      <c r="I1" s="1"/>
      <c r="J1" s="79" t="s">
        <v>74</v>
      </c>
      <c r="K1" s="79"/>
    </row>
    <row r="2" spans="1:14" x14ac:dyDescent="0.5">
      <c r="A2" s="1"/>
      <c r="B2" s="1"/>
      <c r="C2" s="2" t="s">
        <v>83</v>
      </c>
      <c r="D2" s="74"/>
      <c r="E2" s="74"/>
      <c r="F2" s="74"/>
      <c r="G2" s="74"/>
      <c r="H2" s="74"/>
      <c r="I2" s="1"/>
      <c r="J2" s="79" t="s">
        <v>76</v>
      </c>
      <c r="K2" s="79"/>
    </row>
    <row r="3" spans="1:14" x14ac:dyDescent="0.5">
      <c r="A3" s="4" t="s">
        <v>63</v>
      </c>
      <c r="B3" s="4"/>
      <c r="C3" s="3" t="s">
        <v>51</v>
      </c>
      <c r="G3" s="4" t="s">
        <v>0</v>
      </c>
    </row>
    <row r="4" spans="1:14" x14ac:dyDescent="0.5">
      <c r="A4" s="4" t="s">
        <v>64</v>
      </c>
      <c r="B4" s="4"/>
      <c r="C4" s="3" t="s">
        <v>52</v>
      </c>
      <c r="G4" s="4" t="s">
        <v>65</v>
      </c>
      <c r="H4" s="3" t="s">
        <v>46</v>
      </c>
      <c r="I4" s="3" t="s">
        <v>47</v>
      </c>
    </row>
    <row r="5" spans="1:14" x14ac:dyDescent="0.5">
      <c r="A5" s="4" t="s">
        <v>66</v>
      </c>
      <c r="B5" s="4"/>
      <c r="C5" s="3" t="s">
        <v>75</v>
      </c>
      <c r="G5" s="4" t="s">
        <v>87</v>
      </c>
    </row>
    <row r="6" spans="1:14" x14ac:dyDescent="0.5">
      <c r="A6" s="87" t="s">
        <v>1</v>
      </c>
      <c r="B6" s="80" t="s">
        <v>2</v>
      </c>
      <c r="C6" s="81"/>
      <c r="D6" s="87" t="s">
        <v>3</v>
      </c>
      <c r="E6" s="87" t="s">
        <v>4</v>
      </c>
      <c r="F6" s="84" t="s">
        <v>5</v>
      </c>
      <c r="G6" s="85"/>
      <c r="H6" s="84" t="s">
        <v>6</v>
      </c>
      <c r="I6" s="85"/>
      <c r="J6" s="71" t="s">
        <v>49</v>
      </c>
      <c r="K6" s="87" t="s">
        <v>7</v>
      </c>
      <c r="M6" s="104"/>
      <c r="N6" s="104"/>
    </row>
    <row r="7" spans="1:14" x14ac:dyDescent="0.5">
      <c r="A7" s="88"/>
      <c r="B7" s="82"/>
      <c r="C7" s="83"/>
      <c r="D7" s="88" t="s">
        <v>3</v>
      </c>
      <c r="E7" s="88" t="s">
        <v>4</v>
      </c>
      <c r="F7" s="7" t="s">
        <v>8</v>
      </c>
      <c r="G7" s="8" t="s">
        <v>9</v>
      </c>
      <c r="H7" s="7" t="s">
        <v>8</v>
      </c>
      <c r="I7" s="7" t="s">
        <v>9</v>
      </c>
      <c r="J7" s="72" t="s">
        <v>50</v>
      </c>
      <c r="K7" s="88"/>
      <c r="M7" s="104"/>
      <c r="N7" s="104"/>
    </row>
    <row r="8" spans="1:14" x14ac:dyDescent="0.5">
      <c r="A8" s="9">
        <v>1</v>
      </c>
      <c r="B8" s="10" t="s">
        <v>53</v>
      </c>
      <c r="C8" s="11"/>
      <c r="D8" s="12">
        <f>M10</f>
        <v>900</v>
      </c>
      <c r="E8" s="9" t="s">
        <v>10</v>
      </c>
      <c r="F8" s="13">
        <v>0</v>
      </c>
      <c r="G8" s="14">
        <f>D8*F8</f>
        <v>0</v>
      </c>
      <c r="H8" s="15">
        <v>1.32</v>
      </c>
      <c r="I8" s="14">
        <f t="shared" ref="I8:I13" si="0">D8*H8</f>
        <v>1188</v>
      </c>
      <c r="J8" s="14">
        <f>G8+I8</f>
        <v>1188</v>
      </c>
      <c r="K8" s="9"/>
      <c r="M8" s="104">
        <v>180</v>
      </c>
      <c r="N8" s="104">
        <v>0.3</v>
      </c>
    </row>
    <row r="9" spans="1:14" x14ac:dyDescent="0.5">
      <c r="A9" s="16">
        <v>2</v>
      </c>
      <c r="B9" s="17" t="s">
        <v>54</v>
      </c>
      <c r="C9" s="18"/>
      <c r="D9" s="19">
        <f>M10</f>
        <v>900</v>
      </c>
      <c r="E9" s="16" t="s">
        <v>10</v>
      </c>
      <c r="F9" s="14">
        <v>0</v>
      </c>
      <c r="G9" s="14">
        <f t="shared" ref="G9:G15" si="1">F9*D9</f>
        <v>0</v>
      </c>
      <c r="H9" s="15">
        <v>11.63</v>
      </c>
      <c r="I9" s="14">
        <f t="shared" si="0"/>
        <v>10467</v>
      </c>
      <c r="J9" s="14">
        <f t="shared" ref="J9:J15" si="2">I9+G9</f>
        <v>10467</v>
      </c>
      <c r="K9" s="16" t="s">
        <v>48</v>
      </c>
      <c r="M9" s="104">
        <v>5</v>
      </c>
      <c r="N9" s="104">
        <f>N8*M8</f>
        <v>54</v>
      </c>
    </row>
    <row r="10" spans="1:14" x14ac:dyDescent="0.5">
      <c r="A10" s="16">
        <v>3</v>
      </c>
      <c r="B10" s="17" t="s">
        <v>55</v>
      </c>
      <c r="C10" s="18"/>
      <c r="D10" s="19">
        <f>M13</f>
        <v>202.5</v>
      </c>
      <c r="E10" s="16" t="s">
        <v>11</v>
      </c>
      <c r="F10" s="20">
        <v>433</v>
      </c>
      <c r="G10" s="14">
        <f>F10*D10</f>
        <v>87682.5</v>
      </c>
      <c r="H10" s="15">
        <v>0</v>
      </c>
      <c r="I10" s="14">
        <f t="shared" si="0"/>
        <v>0</v>
      </c>
      <c r="J10" s="14">
        <f t="shared" si="2"/>
        <v>87682.5</v>
      </c>
      <c r="K10" s="16" t="s">
        <v>48</v>
      </c>
      <c r="M10" s="104">
        <f>M8*M9</f>
        <v>900</v>
      </c>
      <c r="N10" s="104"/>
    </row>
    <row r="11" spans="1:14" x14ac:dyDescent="0.5">
      <c r="A11" s="16">
        <v>4</v>
      </c>
      <c r="B11" s="17" t="s">
        <v>56</v>
      </c>
      <c r="C11" s="18"/>
      <c r="D11" s="19">
        <f>M10</f>
        <v>900</v>
      </c>
      <c r="E11" s="16" t="s">
        <v>10</v>
      </c>
      <c r="F11" s="14">
        <v>24.7</v>
      </c>
      <c r="G11" s="14">
        <f>F11*D11</f>
        <v>22230</v>
      </c>
      <c r="H11" s="15">
        <v>0</v>
      </c>
      <c r="I11" s="14">
        <f t="shared" si="0"/>
        <v>0</v>
      </c>
      <c r="J11" s="14">
        <f t="shared" si="2"/>
        <v>22230</v>
      </c>
      <c r="K11" s="21"/>
      <c r="M11" s="104">
        <v>0.15</v>
      </c>
      <c r="N11" s="104"/>
    </row>
    <row r="12" spans="1:14" x14ac:dyDescent="0.5">
      <c r="A12" s="16">
        <v>5</v>
      </c>
      <c r="B12" s="22" t="s">
        <v>57</v>
      </c>
      <c r="C12" s="18"/>
      <c r="D12" s="19">
        <f>M10</f>
        <v>900</v>
      </c>
      <c r="E12" s="16" t="s">
        <v>10</v>
      </c>
      <c r="F12" s="14">
        <v>232</v>
      </c>
      <c r="G12" s="23">
        <f>F12*D12</f>
        <v>208800</v>
      </c>
      <c r="H12" s="24">
        <v>0</v>
      </c>
      <c r="I12" s="14">
        <f t="shared" si="0"/>
        <v>0</v>
      </c>
      <c r="J12" s="14">
        <f t="shared" si="2"/>
        <v>208800</v>
      </c>
      <c r="K12" s="21"/>
      <c r="M12" s="104">
        <f>M8*M9*M11</f>
        <v>135</v>
      </c>
      <c r="N12" s="104">
        <v>1.5</v>
      </c>
    </row>
    <row r="13" spans="1:14" x14ac:dyDescent="0.5">
      <c r="A13" s="16">
        <v>6</v>
      </c>
      <c r="B13" s="21" t="s">
        <v>58</v>
      </c>
      <c r="C13" s="18"/>
      <c r="D13" s="19">
        <f>N9</f>
        <v>54</v>
      </c>
      <c r="E13" s="16" t="s">
        <v>10</v>
      </c>
      <c r="F13" s="20">
        <v>255</v>
      </c>
      <c r="G13" s="23">
        <f t="shared" si="1"/>
        <v>13770</v>
      </c>
      <c r="H13" s="24">
        <v>0</v>
      </c>
      <c r="I13" s="14">
        <f t="shared" si="0"/>
        <v>0</v>
      </c>
      <c r="J13" s="14">
        <f t="shared" si="2"/>
        <v>13770</v>
      </c>
      <c r="K13" s="21"/>
      <c r="M13" s="104">
        <f>M12*N12</f>
        <v>202.5</v>
      </c>
      <c r="N13" s="104"/>
    </row>
    <row r="14" spans="1:14" x14ac:dyDescent="0.5">
      <c r="A14" s="16">
        <v>7</v>
      </c>
      <c r="B14" s="21" t="s">
        <v>59</v>
      </c>
      <c r="C14" s="18"/>
      <c r="D14" s="25">
        <v>1</v>
      </c>
      <c r="E14" s="16" t="s">
        <v>12</v>
      </c>
      <c r="F14" s="26">
        <v>1000</v>
      </c>
      <c r="G14" s="27">
        <f>F14*D14</f>
        <v>1000</v>
      </c>
      <c r="H14" s="28">
        <v>0</v>
      </c>
      <c r="I14" s="29">
        <v>0</v>
      </c>
      <c r="J14" s="29">
        <f>I14+G14</f>
        <v>1000</v>
      </c>
      <c r="K14" s="21" t="s">
        <v>41</v>
      </c>
      <c r="M14" s="105">
        <f>J14+J15</f>
        <v>3500</v>
      </c>
      <c r="N14" s="104">
        <v>100</v>
      </c>
    </row>
    <row r="15" spans="1:14" x14ac:dyDescent="0.5">
      <c r="A15" s="16">
        <v>8</v>
      </c>
      <c r="B15" s="21" t="s">
        <v>60</v>
      </c>
      <c r="C15" s="18"/>
      <c r="D15" s="19">
        <v>1</v>
      </c>
      <c r="E15" s="16" t="s">
        <v>12</v>
      </c>
      <c r="F15" s="20">
        <v>2500</v>
      </c>
      <c r="G15" s="23">
        <f t="shared" si="1"/>
        <v>2500</v>
      </c>
      <c r="H15" s="24">
        <v>0</v>
      </c>
      <c r="I15" s="14">
        <v>0</v>
      </c>
      <c r="J15" s="14">
        <f t="shared" si="2"/>
        <v>2500</v>
      </c>
      <c r="K15" s="21" t="s">
        <v>42</v>
      </c>
      <c r="M15" s="105">
        <f>N14*M14</f>
        <v>350000</v>
      </c>
      <c r="N15" s="104"/>
    </row>
    <row r="16" spans="1:14" x14ac:dyDescent="0.5">
      <c r="A16" s="30"/>
      <c r="B16" s="31"/>
      <c r="C16" s="32"/>
      <c r="D16" s="25"/>
      <c r="E16" s="30"/>
      <c r="F16" s="26"/>
      <c r="G16" s="27"/>
      <c r="H16" s="28"/>
      <c r="I16" s="29"/>
      <c r="J16" s="29"/>
      <c r="K16" s="33"/>
      <c r="M16" s="105"/>
      <c r="N16" s="104"/>
    </row>
    <row r="17" spans="1:14" x14ac:dyDescent="0.5">
      <c r="A17" s="34"/>
      <c r="B17" s="84" t="s">
        <v>13</v>
      </c>
      <c r="C17" s="85"/>
      <c r="D17" s="35"/>
      <c r="E17" s="35"/>
      <c r="F17" s="36"/>
      <c r="G17" s="37"/>
      <c r="H17" s="34"/>
      <c r="I17" s="37"/>
      <c r="J17" s="38">
        <f>SUM(J8:J16)</f>
        <v>347637.5</v>
      </c>
      <c r="K17" s="34"/>
      <c r="M17" s="105">
        <f>J17</f>
        <v>347637.5</v>
      </c>
      <c r="N17" s="104"/>
    </row>
    <row r="18" spans="1:14" ht="26.25" x14ac:dyDescent="0.55000000000000004">
      <c r="A18" s="102" t="s">
        <v>61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M18" s="106">
        <f>M15/M17</f>
        <v>1.0067958721369243</v>
      </c>
      <c r="N18" s="104"/>
    </row>
    <row r="19" spans="1:14" s="76" customFormat="1" ht="21.75" customHeight="1" x14ac:dyDescent="0.5">
      <c r="A19" s="3"/>
      <c r="B19" s="3"/>
      <c r="C19" s="3"/>
      <c r="D19" s="3"/>
      <c r="E19" s="3"/>
      <c r="F19" s="3"/>
      <c r="G19" s="3"/>
      <c r="H19" s="3"/>
      <c r="I19" s="3"/>
      <c r="J19" s="3"/>
      <c r="K19" s="75"/>
      <c r="M19" s="111"/>
      <c r="N19" s="111"/>
    </row>
    <row r="20" spans="1:14" s="77" customFormat="1" ht="21.75" customHeight="1" x14ac:dyDescent="0.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4" s="77" customFormat="1" ht="21.75" customHeight="1" x14ac:dyDescent="0.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4" s="77" customFormat="1" ht="21.75" customHeight="1" x14ac:dyDescent="0.5">
      <c r="A22" s="3"/>
      <c r="B22" s="3"/>
      <c r="C22" s="3"/>
      <c r="D22" s="3"/>
      <c r="E22" s="3"/>
      <c r="F22" s="3"/>
      <c r="G22" s="3"/>
      <c r="H22" s="3"/>
      <c r="I22" s="3"/>
      <c r="J22" s="3"/>
    </row>
  </sheetData>
  <mergeCells count="12">
    <mergeCell ref="J1:K1"/>
    <mergeCell ref="J2:K2"/>
    <mergeCell ref="F6:G6"/>
    <mergeCell ref="H6:I6"/>
    <mergeCell ref="K6:K7"/>
    <mergeCell ref="C1:H1"/>
    <mergeCell ref="A6:A7"/>
    <mergeCell ref="B6:C7"/>
    <mergeCell ref="D6:D7"/>
    <mergeCell ref="E6:E7"/>
    <mergeCell ref="A18:K18"/>
    <mergeCell ref="B17:C17"/>
  </mergeCells>
  <phoneticPr fontId="3" type="noConversion"/>
  <pageMargins left="0.59055118110236227" right="0.15748031496062992" top="0.78740157480314965" bottom="0.19685039370078741" header="0.51181102362204722" footer="0.1574803149606299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selection activeCell="L25" sqref="L25"/>
    </sheetView>
  </sheetViews>
  <sheetFormatPr defaultRowHeight="23.25" x14ac:dyDescent="0.5"/>
  <cols>
    <col min="1" max="1" width="6.42578125" style="3" customWidth="1"/>
    <col min="2" max="2" width="5.28515625" style="3" customWidth="1"/>
    <col min="3" max="3" width="11.42578125" style="3" customWidth="1"/>
    <col min="4" max="4" width="16" style="3" customWidth="1"/>
    <col min="5" max="5" width="18.85546875" style="3" bestFit="1" customWidth="1"/>
    <col min="6" max="6" width="8.7109375" style="3" bestFit="1" customWidth="1"/>
    <col min="7" max="7" width="16.42578125" style="3" bestFit="1" customWidth="1"/>
    <col min="8" max="8" width="13.140625" style="3" customWidth="1"/>
    <col min="9" max="10" width="9.140625" style="3"/>
    <col min="11" max="11" width="18.42578125" style="3" customWidth="1"/>
    <col min="12" max="12" width="14.85546875" style="3" customWidth="1"/>
    <col min="13" max="13" width="9.140625" style="3"/>
    <col min="14" max="14" width="11.28515625" style="3" bestFit="1" customWidth="1"/>
    <col min="15" max="16384" width="9.140625" style="3"/>
  </cols>
  <sheetData>
    <row r="1" spans="1:14" x14ac:dyDescent="0.5">
      <c r="A1" s="89" t="s">
        <v>14</v>
      </c>
      <c r="B1" s="89"/>
      <c r="C1" s="89"/>
      <c r="D1" s="89"/>
      <c r="E1" s="89"/>
      <c r="F1" s="89"/>
      <c r="G1" s="89"/>
      <c r="H1" s="73" t="s">
        <v>15</v>
      </c>
    </row>
    <row r="2" spans="1:14" x14ac:dyDescent="0.5">
      <c r="A2" s="4" t="s">
        <v>67</v>
      </c>
      <c r="B2" s="73"/>
      <c r="C2" s="86" t="s">
        <v>84</v>
      </c>
      <c r="D2" s="86"/>
      <c r="E2" s="86"/>
      <c r="F2" s="86"/>
      <c r="G2" s="86"/>
      <c r="H2" s="86"/>
      <c r="I2" s="70"/>
      <c r="J2" s="70"/>
      <c r="K2" s="70"/>
    </row>
    <row r="3" spans="1:14" x14ac:dyDescent="0.5">
      <c r="A3" s="4"/>
      <c r="B3" s="73"/>
      <c r="C3" s="2" t="s">
        <v>80</v>
      </c>
      <c r="D3" s="2"/>
      <c r="E3" s="2"/>
      <c r="F3" s="2"/>
      <c r="G3" s="2"/>
      <c r="H3" s="2"/>
    </row>
    <row r="4" spans="1:14" x14ac:dyDescent="0.5">
      <c r="A4" s="4" t="s">
        <v>68</v>
      </c>
      <c r="B4" s="4"/>
      <c r="C4" s="3" t="s">
        <v>81</v>
      </c>
    </row>
    <row r="5" spans="1:14" x14ac:dyDescent="0.5">
      <c r="A5" s="4" t="s">
        <v>69</v>
      </c>
      <c r="B5" s="4"/>
      <c r="C5" s="3" t="s">
        <v>45</v>
      </c>
    </row>
    <row r="6" spans="1:14" x14ac:dyDescent="0.5">
      <c r="A6" s="4" t="s">
        <v>70</v>
      </c>
      <c r="B6" s="4"/>
      <c r="C6" s="4"/>
    </row>
    <row r="7" spans="1:14" x14ac:dyDescent="0.5">
      <c r="A7" s="4" t="s">
        <v>0</v>
      </c>
      <c r="B7" s="4"/>
      <c r="C7" s="4"/>
    </row>
    <row r="8" spans="1:14" x14ac:dyDescent="0.5">
      <c r="A8" s="4" t="s">
        <v>71</v>
      </c>
      <c r="B8" s="4"/>
      <c r="C8" s="4"/>
    </row>
    <row r="9" spans="1:14" x14ac:dyDescent="0.5">
      <c r="A9" s="4" t="s">
        <v>86</v>
      </c>
      <c r="B9" s="4"/>
      <c r="C9" s="4"/>
    </row>
    <row r="10" spans="1:14" x14ac:dyDescent="0.5">
      <c r="A10" s="47" t="s">
        <v>16</v>
      </c>
      <c r="B10" s="95" t="s">
        <v>2</v>
      </c>
      <c r="C10" s="96"/>
      <c r="D10" s="97"/>
      <c r="E10" s="47" t="s">
        <v>17</v>
      </c>
      <c r="F10" s="93" t="s">
        <v>18</v>
      </c>
      <c r="G10" s="47" t="s">
        <v>19</v>
      </c>
      <c r="H10" s="93" t="s">
        <v>7</v>
      </c>
    </row>
    <row r="11" spans="1:14" x14ac:dyDescent="0.5">
      <c r="A11" s="48" t="s">
        <v>20</v>
      </c>
      <c r="B11" s="98"/>
      <c r="C11" s="99"/>
      <c r="D11" s="100"/>
      <c r="E11" s="48" t="s">
        <v>21</v>
      </c>
      <c r="F11" s="94"/>
      <c r="G11" s="48" t="s">
        <v>21</v>
      </c>
      <c r="H11" s="94"/>
    </row>
    <row r="12" spans="1:14" x14ac:dyDescent="0.5">
      <c r="A12" s="35">
        <v>1</v>
      </c>
      <c r="B12" s="34" t="s">
        <v>22</v>
      </c>
      <c r="C12" s="49"/>
      <c r="D12" s="50"/>
      <c r="F12" s="34"/>
      <c r="H12" s="34"/>
    </row>
    <row r="13" spans="1:14" x14ac:dyDescent="0.5">
      <c r="A13" s="35">
        <v>2</v>
      </c>
      <c r="B13" s="34" t="s">
        <v>23</v>
      </c>
      <c r="C13" s="49"/>
      <c r="D13" s="50"/>
      <c r="E13" s="51">
        <f>ปร.4!J17</f>
        <v>347637.5</v>
      </c>
      <c r="F13" s="52">
        <v>1.3372999999999999</v>
      </c>
      <c r="G13" s="53">
        <f>F13*E13</f>
        <v>464895.62874999997</v>
      </c>
      <c r="H13" s="34"/>
    </row>
    <row r="14" spans="1:14" x14ac:dyDescent="0.5">
      <c r="A14" s="35">
        <v>3</v>
      </c>
      <c r="B14" s="34" t="s">
        <v>24</v>
      </c>
      <c r="C14" s="49"/>
      <c r="D14" s="50"/>
      <c r="E14" s="50"/>
      <c r="F14" s="34"/>
      <c r="G14" s="54"/>
      <c r="H14" s="34"/>
      <c r="K14" s="107"/>
      <c r="L14" s="107"/>
      <c r="M14" s="107"/>
      <c r="N14" s="107"/>
    </row>
    <row r="15" spans="1:14" x14ac:dyDescent="0.5">
      <c r="A15" s="35">
        <v>4</v>
      </c>
      <c r="B15" s="34" t="s">
        <v>25</v>
      </c>
      <c r="C15" s="35"/>
      <c r="D15" s="50"/>
      <c r="E15" s="50"/>
      <c r="F15" s="34"/>
      <c r="G15" s="55"/>
      <c r="H15" s="34"/>
      <c r="K15" s="107"/>
      <c r="L15" s="108">
        <f>SUM(L8:L14)</f>
        <v>0</v>
      </c>
      <c r="M15" s="107"/>
      <c r="N15" s="107"/>
    </row>
    <row r="16" spans="1:14" x14ac:dyDescent="0.5">
      <c r="A16" s="34"/>
      <c r="B16" s="34" t="s">
        <v>39</v>
      </c>
      <c r="C16" s="34"/>
      <c r="D16" s="50"/>
      <c r="E16" s="50"/>
      <c r="F16" s="34"/>
      <c r="G16" s="55"/>
      <c r="H16" s="34"/>
      <c r="K16" s="107"/>
      <c r="L16" s="109"/>
      <c r="M16" s="107"/>
      <c r="N16" s="107"/>
    </row>
    <row r="17" spans="1:14" x14ac:dyDescent="0.5">
      <c r="A17" s="34"/>
      <c r="B17" s="34" t="s">
        <v>43</v>
      </c>
      <c r="C17" s="34"/>
      <c r="D17" s="50"/>
      <c r="E17" s="50"/>
      <c r="F17" s="34"/>
      <c r="G17" s="55"/>
      <c r="H17" s="34"/>
      <c r="K17" s="107"/>
      <c r="L17" s="107"/>
      <c r="M17" s="107"/>
      <c r="N17" s="107"/>
    </row>
    <row r="18" spans="1:14" x14ac:dyDescent="0.5">
      <c r="A18" s="34"/>
      <c r="B18" s="34" t="s">
        <v>72</v>
      </c>
      <c r="C18" s="34"/>
      <c r="D18" s="50"/>
      <c r="E18" s="50"/>
      <c r="F18" s="34"/>
      <c r="G18" s="55"/>
      <c r="H18" s="34"/>
      <c r="K18" s="107"/>
      <c r="L18" s="108">
        <f>G19</f>
        <v>464895.62874999997</v>
      </c>
      <c r="M18" s="107"/>
      <c r="N18" s="110"/>
    </row>
    <row r="19" spans="1:14" x14ac:dyDescent="0.5">
      <c r="A19" s="34"/>
      <c r="B19" s="56" t="s">
        <v>26</v>
      </c>
      <c r="C19" s="57"/>
      <c r="D19" s="58"/>
      <c r="E19" s="59"/>
      <c r="F19" s="60"/>
      <c r="G19" s="53">
        <f>SUM(G12:G18)</f>
        <v>464895.62874999997</v>
      </c>
      <c r="H19" s="34"/>
      <c r="K19" s="107"/>
      <c r="L19" s="107">
        <v>200</v>
      </c>
      <c r="M19" s="107"/>
      <c r="N19" s="107"/>
    </row>
    <row r="20" spans="1:14" x14ac:dyDescent="0.5">
      <c r="A20" s="34"/>
      <c r="B20" s="56" t="s">
        <v>27</v>
      </c>
      <c r="C20" s="61"/>
      <c r="E20" s="59"/>
      <c r="F20" s="59"/>
      <c r="G20" s="62">
        <v>464000</v>
      </c>
      <c r="H20" s="63"/>
      <c r="K20" s="107"/>
      <c r="L20" s="110">
        <f>L18/L19</f>
        <v>2324.4781437500001</v>
      </c>
      <c r="M20" s="107"/>
      <c r="N20" s="107"/>
    </row>
    <row r="21" spans="1:14" x14ac:dyDescent="0.5">
      <c r="A21" s="34"/>
      <c r="B21" s="56" t="s">
        <v>28</v>
      </c>
      <c r="C21" s="58"/>
      <c r="D21" s="101" t="str">
        <f>BAHTTEXT(G20)</f>
        <v>สี่แสนหกหมื่นสี่พันบาทถ้วน</v>
      </c>
      <c r="E21" s="101"/>
      <c r="F21" s="59"/>
      <c r="G21" s="59"/>
      <c r="H21" s="60"/>
      <c r="K21" s="107"/>
      <c r="L21" s="107">
        <v>205</v>
      </c>
      <c r="M21" s="107"/>
      <c r="N21" s="110">
        <f>L20*L21</f>
        <v>476518.01946874999</v>
      </c>
    </row>
    <row r="22" spans="1:14" x14ac:dyDescent="0.5">
      <c r="A22" s="34"/>
      <c r="B22" s="56" t="s">
        <v>36</v>
      </c>
      <c r="C22" s="57"/>
      <c r="D22" s="64">
        <f>ปร.4!D8</f>
        <v>900</v>
      </c>
      <c r="E22" s="59" t="s">
        <v>10</v>
      </c>
      <c r="F22" s="58"/>
      <c r="G22" s="59"/>
      <c r="H22" s="60"/>
      <c r="K22" s="107"/>
      <c r="L22" s="107"/>
      <c r="M22" s="107"/>
      <c r="N22" s="107"/>
    </row>
    <row r="23" spans="1:14" x14ac:dyDescent="0.5">
      <c r="A23" s="34"/>
      <c r="B23" s="56" t="s">
        <v>37</v>
      </c>
      <c r="C23" s="57"/>
      <c r="D23" s="65">
        <f>G20/D22</f>
        <v>515.55555555555554</v>
      </c>
      <c r="E23" s="59" t="s">
        <v>38</v>
      </c>
      <c r="F23" s="58"/>
      <c r="G23" s="59"/>
      <c r="H23" s="60"/>
      <c r="K23" s="107"/>
      <c r="L23" s="107"/>
      <c r="M23" s="107"/>
      <c r="N23" s="107"/>
    </row>
    <row r="24" spans="1:14" ht="26.25" x14ac:dyDescent="0.55000000000000004">
      <c r="A24" s="103" t="s">
        <v>61</v>
      </c>
      <c r="B24" s="103"/>
      <c r="C24" s="103"/>
      <c r="D24" s="103"/>
      <c r="E24" s="103"/>
      <c r="F24" s="103"/>
      <c r="G24" s="103"/>
      <c r="H24" s="103"/>
      <c r="I24" s="78"/>
      <c r="J24" s="78"/>
      <c r="K24" s="78"/>
    </row>
    <row r="25" spans="1:14" x14ac:dyDescent="0.5">
      <c r="K25" s="75"/>
    </row>
    <row r="26" spans="1:14" x14ac:dyDescent="0.5">
      <c r="K26" s="77"/>
    </row>
    <row r="27" spans="1:14" x14ac:dyDescent="0.5">
      <c r="K27" s="77"/>
    </row>
    <row r="28" spans="1:14" x14ac:dyDescent="0.5">
      <c r="K28" s="77"/>
    </row>
    <row r="35" spans="1:8" x14ac:dyDescent="0.5">
      <c r="A35" s="89"/>
      <c r="B35" s="89"/>
      <c r="C35" s="89"/>
      <c r="D35" s="89"/>
      <c r="E35" s="89"/>
      <c r="F35" s="89"/>
      <c r="G35" s="89"/>
      <c r="H35" s="73"/>
    </row>
    <row r="43" spans="1:8" s="40" customFormat="1" x14ac:dyDescent="0.5">
      <c r="A43" s="39"/>
      <c r="B43" s="39"/>
      <c r="C43" s="39"/>
      <c r="D43" s="92"/>
      <c r="E43" s="39"/>
      <c r="F43" s="92"/>
      <c r="G43" s="39"/>
      <c r="H43" s="92"/>
    </row>
    <row r="44" spans="1:8" s="40" customFormat="1" x14ac:dyDescent="0.5">
      <c r="A44" s="39"/>
      <c r="B44" s="39"/>
      <c r="C44" s="39"/>
      <c r="D44" s="92"/>
      <c r="E44" s="39"/>
      <c r="F44" s="92"/>
      <c r="G44" s="39"/>
      <c r="H44" s="92"/>
    </row>
    <row r="45" spans="1:8" s="40" customFormat="1" x14ac:dyDescent="0.5">
      <c r="A45" s="39"/>
      <c r="B45" s="39"/>
      <c r="C45" s="39"/>
    </row>
    <row r="46" spans="1:8" s="40" customFormat="1" x14ac:dyDescent="0.5">
      <c r="A46" s="39"/>
      <c r="B46" s="39"/>
      <c r="C46" s="39"/>
      <c r="E46" s="66"/>
      <c r="G46" s="67"/>
    </row>
    <row r="47" spans="1:8" s="40" customFormat="1" x14ac:dyDescent="0.5">
      <c r="A47" s="39"/>
      <c r="B47" s="39"/>
      <c r="C47" s="39"/>
    </row>
    <row r="48" spans="1:8" s="40" customFormat="1" x14ac:dyDescent="0.5">
      <c r="A48" s="39"/>
      <c r="B48" s="39"/>
      <c r="C48" s="39"/>
    </row>
    <row r="49" spans="1:8" s="40" customFormat="1" x14ac:dyDescent="0.5"/>
    <row r="50" spans="1:8" s="40" customFormat="1" x14ac:dyDescent="0.5"/>
    <row r="51" spans="1:8" s="40" customFormat="1" x14ac:dyDescent="0.5"/>
    <row r="52" spans="1:8" s="40" customFormat="1" x14ac:dyDescent="0.5">
      <c r="D52" s="90"/>
      <c r="E52" s="90"/>
      <c r="F52" s="90"/>
      <c r="G52" s="45"/>
    </row>
    <row r="53" spans="1:8" s="40" customFormat="1" x14ac:dyDescent="0.5">
      <c r="D53" s="91"/>
      <c r="E53" s="91"/>
      <c r="F53" s="91"/>
      <c r="G53" s="91"/>
      <c r="H53" s="91"/>
    </row>
    <row r="54" spans="1:8" s="40" customFormat="1" x14ac:dyDescent="0.5">
      <c r="D54" s="90"/>
      <c r="E54" s="90"/>
      <c r="F54" s="90"/>
      <c r="G54" s="90"/>
      <c r="H54" s="90"/>
    </row>
    <row r="55" spans="1:8" s="40" customFormat="1" x14ac:dyDescent="0.5">
      <c r="D55" s="90"/>
      <c r="E55" s="90"/>
      <c r="F55" s="90"/>
      <c r="G55" s="90"/>
      <c r="H55" s="90"/>
    </row>
    <row r="56" spans="1:8" s="40" customFormat="1" x14ac:dyDescent="0.5">
      <c r="D56" s="90"/>
      <c r="E56" s="90"/>
      <c r="F56" s="90"/>
      <c r="G56" s="90"/>
      <c r="H56" s="90"/>
    </row>
    <row r="57" spans="1:8" s="40" customFormat="1" x14ac:dyDescent="0.5">
      <c r="A57" s="68"/>
      <c r="B57" s="68"/>
      <c r="C57" s="68"/>
    </row>
    <row r="58" spans="1:8" s="40" customFormat="1" x14ac:dyDescent="0.5"/>
    <row r="59" spans="1:8" s="40" customFormat="1" x14ac:dyDescent="0.5"/>
    <row r="60" spans="1:8" s="40" customFormat="1" x14ac:dyDescent="0.5"/>
  </sheetData>
  <mergeCells count="16">
    <mergeCell ref="A24:H24"/>
    <mergeCell ref="D55:H55"/>
    <mergeCell ref="D56:H56"/>
    <mergeCell ref="A1:G1"/>
    <mergeCell ref="B10:D11"/>
    <mergeCell ref="F10:F11"/>
    <mergeCell ref="H10:H11"/>
    <mergeCell ref="D21:E21"/>
    <mergeCell ref="H43:H44"/>
    <mergeCell ref="D52:F52"/>
    <mergeCell ref="D53:H53"/>
    <mergeCell ref="D54:H54"/>
    <mergeCell ref="A35:G35"/>
    <mergeCell ref="D43:D44"/>
    <mergeCell ref="F43:F44"/>
    <mergeCell ref="C2:H2"/>
  </mergeCells>
  <phoneticPr fontId="3" type="noConversion"/>
  <pageMargins left="0.64" right="0.13" top="1" bottom="0.35" header="0.5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ปร.4</vt:lpstr>
      <vt:lpstr>ปร.5</vt:lpstr>
      <vt:lpstr>ปร.4ราคากลาง</vt:lpstr>
      <vt:lpstr>ปร.5ราคากลาง</vt:lpstr>
      <vt:lpstr>ปร.4!Print_Area</vt:lpstr>
      <vt:lpstr>ปร.4ราคากลาง!Print_Area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sts-job</cp:lastModifiedBy>
  <cp:lastPrinted>2013-08-30T03:22:16Z</cp:lastPrinted>
  <dcterms:created xsi:type="dcterms:W3CDTF">2007-07-09T06:36:39Z</dcterms:created>
  <dcterms:modified xsi:type="dcterms:W3CDTF">2014-07-28T07:45:38Z</dcterms:modified>
</cp:coreProperties>
</file>